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hidePivotFieldList="1" defaultThemeVersion="202300"/>
  <xr:revisionPtr revIDLastSave="71" documentId="13_ncr:1_{F465D1F0-AC01-4E5F-9A6B-1EE94DB73098}" xr6:coauthVersionLast="47" xr6:coauthVersionMax="47" xr10:uidLastSave="{880B8E8D-BC04-4020-81D0-EBC345698F7D}"/>
  <bookViews>
    <workbookView xWindow="-120" yWindow="-120" windowWidth="29040" windowHeight="15720" xr2:uid="{D5121B80-D1B1-47FC-AE54-F34F55DDF78D}"/>
  </bookViews>
  <sheets>
    <sheet name="InputtoAVTool" sheetId="3" r:id="rId1"/>
    <sheet name="B25 OFFICIAL SEGCO OM" sheetId="1" r:id="rId2"/>
    <sheet name="B25 OFFICIAL SEGCO CAP" sheetId="2" r:id="rId3"/>
    <sheet name="B24 SEGCO CAP - Extended" sheetId="5" r:id="rId4"/>
    <sheet name="AshControls" sheetId="4" r:id="rId5"/>
    <sheet name="Compression O&amp;M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3" l="1"/>
  <c r="D28" i="3"/>
  <c r="E28" i="3"/>
  <c r="F28" i="3"/>
  <c r="G28" i="3"/>
  <c r="H28" i="3"/>
  <c r="I28" i="3"/>
  <c r="J28" i="3"/>
  <c r="K28" i="3"/>
  <c r="B5" i="1" l="1"/>
  <c r="B33" i="1" s="1"/>
  <c r="C27" i="1"/>
  <c r="B27" i="1"/>
  <c r="C25" i="1"/>
  <c r="B25" i="1"/>
  <c r="C24" i="1"/>
  <c r="C23" i="1"/>
  <c r="B23" i="1"/>
  <c r="I12" i="1"/>
  <c r="H12" i="1"/>
  <c r="G12" i="1"/>
  <c r="F12" i="1"/>
  <c r="E12" i="1"/>
  <c r="D12" i="1"/>
  <c r="C12" i="1"/>
  <c r="B12" i="1"/>
  <c r="I10" i="1"/>
  <c r="H10" i="1"/>
  <c r="G10" i="1"/>
  <c r="F10" i="1"/>
  <c r="E10" i="1"/>
  <c r="D10" i="1"/>
  <c r="C10" i="1"/>
  <c r="B10" i="1"/>
  <c r="I9" i="1"/>
  <c r="H9" i="1"/>
  <c r="G9" i="1"/>
  <c r="F9" i="1"/>
  <c r="E9" i="1"/>
  <c r="D9" i="1"/>
  <c r="C9" i="1"/>
  <c r="B9" i="1"/>
  <c r="I8" i="1"/>
  <c r="H8" i="1"/>
  <c r="G8" i="1"/>
  <c r="F8" i="1"/>
  <c r="E8" i="1"/>
  <c r="D8" i="1"/>
  <c r="C8" i="1"/>
  <c r="B8" i="1"/>
  <c r="I7" i="1"/>
  <c r="H7" i="1"/>
  <c r="G7" i="1"/>
  <c r="F7" i="1"/>
  <c r="E7" i="1"/>
  <c r="D7" i="1"/>
  <c r="C7" i="1"/>
  <c r="C34" i="1" s="1"/>
  <c r="B7" i="1"/>
  <c r="B43" i="1" s="1"/>
  <c r="C5" i="1"/>
  <c r="C33" i="1" s="1"/>
  <c r="B34" i="1" l="1"/>
  <c r="C50" i="1"/>
  <c r="C42" i="1"/>
  <c r="C46" i="1"/>
  <c r="C38" i="1"/>
  <c r="B38" i="1"/>
  <c r="B50" i="1"/>
  <c r="B46" i="1"/>
  <c r="B42" i="1"/>
  <c r="B44" i="1" s="1"/>
  <c r="C43" i="1"/>
  <c r="B35" i="1"/>
  <c r="B47" i="1"/>
  <c r="C35" i="1"/>
  <c r="C47" i="1"/>
  <c r="B51" i="1"/>
  <c r="C51" i="1"/>
  <c r="B39" i="1"/>
  <c r="C39" i="1"/>
  <c r="B48" i="1" l="1"/>
  <c r="B40" i="1"/>
  <c r="C40" i="1"/>
  <c r="C48" i="1"/>
  <c r="C44" i="1"/>
  <c r="B52" i="1"/>
  <c r="C52" i="1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8">
    <s v="2024SOARAPC"/>
    <s v="{[1 ACTUALS AND BUDGETS].[COMPANY].&amp;[APC]}"/>
    <s v="{[1 ACTUALS AND BUDGETS].[NET OR 100PCT].&amp;[100 Pct]}"/>
    <s v="{[1 ACTUALS AND BUDGETS].[INFORMATION VIEW].&amp;[Capital Additions]}"/>
    <s v="{[1 ACTUALS AND BUDGETS].[TCC NAME &amp; DESC].&amp;[GST14: SEGCO CM U1-U4],[1 ACTUALS AND BUDGETS].[TCC NAME &amp; DESC].&amp;[GST12: SEGCO CM U1 and U2],[1 ACTUALS AND BUDGETS].[TCC NAME &amp; DESC].&amp;[GSTCT: SEGCO CT],[1 ACTUALS AND BUDGETS].[TCC NAME &amp; DESC].&amp;[GSTU1: SEGCO Unit 1],[1 ACTUALS AND BUDGETS].[TCC NAME &amp; DESC].&amp;[GSTU2: SEGCO Unit 2],[1 ACTUALS AND BUDGETS].[TCC NAME &amp; DESC].&amp;[GSTU3: SEGCO Unit 3],[1 ACTUALS AND BUDGETS].[TCC NAME &amp; DESC].&amp;[GSTU4: SEGCO Unit 4],[1 ACTUALS AND BUDGETS].[TCC NAME &amp; DESC].&amp;,[1 ACTUALS AND BUDGETS].[TCC NAME &amp; DESC].&amp;[00000: No Target Cost Center],[1 ACTUALS AND BUDGETS].[TCC NAME &amp; DESC].&amp;[A8990: MAXWELL AFB],[1 ACTUALS AND BUDGETS].[TCC NAME &amp; DESC].&amp;[A9156: GREENE CO. S.P.],[1 ACTUALS AND BUDGETS].[TCC NAME &amp; DESC].&amp;[AABDT: Bad Debt],[1 ACTUALS AND BUDGETS].[TCC NAME &amp; DESC].&amp;[AACCC: Corporate Accounting],[1 ACTUALS AND BUDGETS].[TCC NAME &amp; DESC].&amp;[AACCR: Revenue Accounting],[1 ACTUALS AND BUDGETS].[TCC NAME &amp; DESC].&amp;[ABSSC: Budget Centric ABSSC],[1 ACTUALS AND BUDGETS].[TCC NAME &amp; DESC].&amp;[ABTAD: BTA - Director],[1 ACTUALS AND BUDGETS].[TCC NAME &amp; DESC].&amp;[ACACS: Corporate Security],[1 ACTUALS AND BUDGETS].[TCC NAME &amp; DESC].&amp;[ACAEX: Corporate &amp; Admin Services - Executive (Martin)],[1 ACTUALS AND BUDGETS].[TCC NAME &amp; DESC].&amp;[ACCNG: Accounting],[1 ACTUALS AND BUDGETS].[TCC NAME &amp; DESC].&amp;[ACCNT: Accounting],[1 ACTUALS AND BUDGETS].[TCC NAME &amp; DESC].&amp;[ACCPF: Customer Card Payment Fees],[1 ACTUALS AND BUDGETS].[TCC NAME &amp; DESC].&amp;[ACCTG: Accounting],[1 ACTUALS AND BUDGETS].[TCC NAME &amp; DESC].&amp;[ACCUS: Customer Accounting],[1 ACTUALS AND BUDGETS].[TCC NAME &amp; DESC].&amp;[ACFAC: Fuel Accounting-Coal],[1 ACTUALS AND BUDGETS].[TCC NAME &amp; DESC].&amp;[ACFAG: Fuel Accounting-Gas],[1 ACTUALS AND BUDGETS].[TCC NAME &amp; DESC].&amp;[ACLAM: Land Acquisition and Land Management],[1 ACTUALS AND BUDGETS].[TCC NAME &amp; DESC].&amp;[ACOPC: Corporate Operations],[1 ACTUALS AND BUDGETS].[TCC NAME &amp; DESC].&amp;[ACOPE: Customer Operations - Executive],[1 ACTUALS AND BUDGETS].[TCC NAME &amp; DESC].&amp;[ACORP: Alabama Power Corporate],[1 ACTUALS AND BUDGETS].[TCC NAME &amp; DESC].&amp;[ACPAY: Payroll Accounting],[1 ACTUALS AND BUDGETS].[TCC NAME &amp; DESC].&amp;[ACPBP: Business Practices],[1 ACTUALS AND BUDGETS].[TCC NAME &amp; DESC].&amp;[ACPEX: Corporate Services - Executive (Scivley)],[1 ACTUALS AND BUDGETS].[TCC NAME &amp; DESC].&amp;[ACPFA: Facilities Services],[1 ACTUALS AND BUDGETS].[TCC NAME &amp; DESC].&amp;[ACPFS: APC Fleet Services],[1 ACTUALS AND BUDGETS].[TCC NAME &amp; DESC].&amp;[ACPME: Meeting &amp; Event Services],[1 ACTUALS AND BUDGETS].[TCC NAME &amp; DESC].&amp;[ACPSC: Supply Chain],[1 ACTUALS AND BUDGETS].[TCC NAME &amp; DESC].&amp;[ACRED: Credit &amp; Collections],[1 ACTUALS AND BUDGETS].[TCC NAME &amp; DESC].&amp;[ACSFR: Southern Financial Reporting],[1 ACTUALS AND BUDGETS].[TCC NAME &amp; DESC].&amp;[ACSGC: Generation Security - Greene County],[1 ACTUALS AND BUDGETS].[TCC NAME &amp; DESC].&amp;[ACSPM: Generation Security - Plant Miller],[1 ACTUALS AND BUDGETS].[TCC NAME &amp; DESC].&amp;[ACSSG: Generation Security - SEGCO],[1 ACTUALS AND BUDGETS].[TCC NAME &amp; DESC].&amp;[ACSSL: Shoreline Mgt &amp; Land Sales and Leasing],[1 ACTUALS AND BUDGETS].[TCC NAME &amp; DESC].&amp;[ACTEF: ACTEF Enterprise Foundations Production O&amp;M],[1 ACTUALS AND BUDGETS].[TCC NAME &amp; DESC].&amp;[ADDCM: Addison CT Common],[1 ACTUALS AND BUDGETS].[TCC NAME &amp; DESC].&amp;[ADDU1: Addison Unit 1],[1 ACTUALS AND BUDGETS].[TCC NAME &amp; DESC].&amp;[ADDU3: Addison Unit 3],[1 ACTUALS AND BUDGETS].[TCC NAME &amp; DESC].&amp;[AEACG: Charitable Giving],[1 ACTUALS AND BUDGETS].[TCC NAME &amp; DESC].&amp;[AEAEA: Environmental Affairs],[1 ACTUALS AND BUDGETS].[TCC NAME &amp; DESC].&amp;[AEAEX: External Affairs - Executive],[1 ACTUALS AND BUDGETS].[TCC NAME &amp; DESC].&amp;[AEAGA: Governmental &amp; Corp Affairs],[1 ACTUALS AND BUDGETS].[TCC NAME &amp; DESC].&amp;[AEAPR: Public Relations],[1 ACTUALS AND BUDGETS].[TCC NAME &amp; DESC].&amp;[AEARA: Regulatory Affairs],[1 ACTUALS AND BUDGETS].[TCC NAME &amp; DESC].&amp;[AEASX: APC Env Affairs and Sustainability Executive],[1 ACTUALS AND BUDGETS].[TCC NAME &amp; DESC].&amp;[AEGYS: APC Energy Services],[1 ACTUALS AND BUDGETS].[TCC NAME &amp; DESC].&amp;[AEMPC: Budget Centric AEMPC],[1 ACTUALS AND BUDGETS].[TCC NAME &amp; DESC].&amp;[AEPDT: PD Engineering Training],[1 ACTUALS AND BUDGETS].[TCC NAME &amp; DESC].&amp;[AESDM: Disability Management],[1 ACTUALS AND BUDGETS].[TCC NAME &amp; DESC].&amp;[AESGA: Alabama Energy Services Selling General Administrative],[1 ACTUALS AND BUDGETS].[TCC NAME &amp; DESC].&amp;[AESHE: HR Executive],[1 ACTUALS AND BUDGETS].[TCC NAME &amp; DESC].&amp;[AESHR: Human Resources],[1 ACTUALS AND BUDGETS].[TCC NAME &amp; DESC].&amp;[AESHT: HVAC Training],[1 ACTUALS AND BUDGETS].[TCC NAME &amp; DESC].&amp;[AESLR: Labor Relations],[1 ACTUALS AND BUDGETS].[TCC NAME &amp; DESC].&amp;[AESSH: Safety &amp; Health],[1 ACTUALS AND BUDGETS].[TCC NAME &amp; DESC].&amp;[AESST: Safety &amp; Training],[1 ACTUALS AND BUDGETS].[TCC NAME &amp; DESC].&amp;[AESTA: Talent Acquisition],[1 ACTUALS AND BUDGETS].[TCC NAME &amp; DESC].&amp;[AESUR: Utility Relations],[1 ACTUALS AND BUDGETS].[TCC NAME &amp; DESC].&amp;[AEVNT: Strategic Initiatives and Events],[1 ACTUALS AND BUDGETS].[TCC NAME &amp; DESC].&amp;[AGCCC: APC Corporate Compliance],[1 ACTUALS AND BUDGETS].[TCC NAME &amp; DESC].&amp;[AGCCS: Corporate Secretarial],[1 ACTUALS AND BUDGETS].[TCC NAME &amp; DESC].&amp;[AGCEX: General Counsel - Executive],[1 ACTUALS AND BUDGETS].[TCC NAME &amp; DESC].&amp;[AGCLF: Legal Fees],[1 ACTUALS AND BUDGETS].[TCC NAME &amp; DESC].&amp;[AGCRS: Risk Services],[1 ACTUALS AND BUDGETS].[TCC NAME &amp; DESC].&amp;[AGLCM: Atlanta Gas Light Company - Corporate],[1 ACTUALS AND BUDGETS].[TCC NAME &amp; DESC].&amp;[AGRWT: Connectivity],[1 ACTUALS AND BUDGETS].[TCC NAME &amp; DESC].&amp;[AHYCM: APC Hydro Common],[1 ACTUALS AND BUDGETS].[TCC NAME &amp; DESC].&amp;[AINVT: Innovation],[1 ACTUALS AND BUDGETS].[TCC NAME &amp; DESC].&amp;[AISFC: Budget Centric AISFC],[1 ACTUALS AND BUDGETS].[TCC NAME &amp; DESC].&amp;[AISYC: Budget Centric AISYC],[1 ACTUALS AND BUDGETS].[TCC NAME &amp; DESC].&amp;[ALGRC: Budget Centric ALGRC],[1 ACTUALS AND BUDGETS].[TCC NAME &amp; DESC].&amp;[AMBDE: Marketing and Business Development - Executive],[1 ACTUALS AND BUDGETS].[TCC NAME &amp; DESC].&amp;[AMBTL: Non-kWh 426 Business Development],[1 ACTUALS AND BUDGETS].[TCC NAME &amp; DESC].&amp;[AMDSE: Marketing Communication],[1 ACTUALS AND BUDGETS].[TCC NAME &amp; DESC].&amp;[AMINC: Marketing Incentives],[1 ACTUALS AND BUDGETS].[TCC NAME &amp; DESC].&amp;[AMMSC: Merchandising Services],[1 ACTUALS AND BUDGETS].[TCC NAME &amp; DESC].&amp;[AMPAS: Programs and Support],[1 ACTUALS AND BUDGETS].[TCC NAME &amp; DESC].&amp;[AMPSS: Lighting Services],[1 ACTUALS AND BUDGETS].[TCC NAME &amp; DESC].&amp;[AMPUB: Public Safety],[1 ACTUALS AND BUDGETS].[TCC NAME &amp; DESC].&amp;[AMRES: APC Unreg Residential Lighting],[1 ACTUALS AND BUDGETS].[TCC NAME &amp; DESC].&amp;[AMSPI: Marketing Director],[1 ACTUALS AND BUDGETS].[TCC NAME &amp; DESC].&amp;[AMSTR: Strategy],[1 ACTUALS AND BUDGETS].[TCC NAME &amp; DESC].&amp;[AMSVR: Marketing Services],[1 ACTUALS AND BUDGETS].[TCC NAME &amp; DESC].&amp;[ANNSL: Anniston Solar],[1 ACTUALS AND BUDGETS].[TCC NAME &amp; DESC].&amp;[AOTHC: Budget Centric AOTHC],[1 ACTUALS AND BUDGETS].[TCC NAME &amp; DESC].&amp;[APBDG: Birmingham Division General],[1 ACTUALS AND BUDGETS].[TCC NAME &amp; DESC].&amp;[APBDV: Birmingham Division],[1 ACTUALS AND BUDGETS].[TCC NAME &amp; DESC].&amp;[APBEJ: East Jefferson],[1 ACTUALS AND BUDGETS].[TCC NAME &amp; DESC].&amp;[APBMC: Metro Central],[1 ACTUALS AND BUDGETS].[TCC NAME &amp; DESC].&amp;[APBMS: Metro South],[1 ACTUALS AND BUDGETS].[TCC NAME &amp; DESC].&amp;[APBNJ: North Jefferson],[1 ACTUALS AND BUDGETS].[TCC NAME &amp; DESC].&amp;[APBWJ: West Jefferson],[1 ACTUALS AND BUDGETS].[TCC NAME &amp; DESC].&amp;[APCCE: Customer Experience],[1 ACTUALS AND BUDGETS].[TCC NAME &amp; DESC].&amp;[APCEO: APC CEO],[1 ACTUALS AND BUDGETS].[TCC NAME &amp; DESC].&amp;[APCFO: CFO - Executive],[1 ACTUALS AND BUDGETS].[TCC NAME &amp; DESC].&amp;[APCRE: Corporate Real Estate],[1 ACTUALS AND BUDGETS].[TCC NAME &amp; DESC].&amp;[APCSB: Corporate Sustainability],[1 ACTUALS AND BUDGETS].[TCC NAME &amp; DESC].&amp;[APCSC: Customer Service Center],[1 ACTUALS AND BUDGETS].[TCC NAME &amp; DESC].&amp;[APCSO: Customer &amp; Community Engagement Executive],[1 ACTUALS AND BUDGETS].[TCC NAME &amp; DESC].&amp;[APCTM: Corporate Technology Management],[1 ACTUALS AND BUDGETS].[TCC NAME &amp; DESC].&amp;[APCVP: Customer Value Programs],[1 ACTUALS AND BUDGETS].[TCC NAME &amp; DESC].&amp;[APEAN: Anniston],[1 ACTUALS AND BUDGETS].[TCC NAME &amp; DESC].&amp;[APECC: Clay County],[1 ACTUALS AND BUDGETS].[TCC NAME &amp; DESC].&amp;[APEDA: Dadeville],[1 ACTUALS AND BUDGETS].[TCC NAME &amp; DESC].&amp;[APEDG: Eastern Division General],[1 ACTUALS AND BUDGETS].[TCC NAME &amp; DESC].&amp;[APEDV: Eastern Division],[1 ACTUALS AND BUDGETS].[TCC NAME &amp; DESC].&amp;[APEGD: Gadsden],[1 ACTUALS AND BUDGETS].[TCC NAME &amp; DESC].&amp;[APEIT: APC Energy Infrastructure Training],[1 ACTUALS AND BUDGETS].[TCC NAME &amp; DESC].&amp;[APEOG: Oak Grove],[1 ACTUALS AND BUDGETS].[TCC NAME &amp; DESC].&amp;[APEON: Oneonta],[1 ACTUALS AND BUDGETS].[TCC NAME &amp; DESC].&amp;[APEPC: Pell City],[1 ACTUALS AND BUDGETS].[TCC NAME &amp; DESC].&amp;[APERO: Roanoke],[1 ACTUALS AND BUDGETS].[TCC NAME &amp; DESC].&amp;[APETA: Talladega],[1 ACTUALS AND BUDGETS].[TCC NAME &amp; DESC].&amp;[APFIN: Financial &amp; Corporate Planning],[1 ACTUALS AND BUDGETS].[TCC NAME &amp; DESC].&amp;[APGCH: Gen CM Hydro],[1 ACTUALS AND BUDGETS].[TCC NAME &amp; DESC].&amp;[APGCM: Gen CM Steam],[1 ACTUALS AND BUDGETS].[TCC NAME &amp; DESC].&amp;[APGCO: Gen CM Other],[1 ACTUALS AND BUDGETS].[TCC NAME &amp; DESC].&amp;[APGGG: Generation Common],[1 ACTUALS AND BUDGETS].[TCC NAME &amp; DESC].&amp;[APMAT: Atmore],[1 ACTUALS AND BUDGETS].[TCC NAME &amp; DESC].&amp;[APMBM: Bay Minette],[1 ACTUALS AND BUDGETS].[TCC NAME &amp; DESC].&amp;[APMDG: Mobile Division General],[1 ACTUALS AND BUDGETS].[TCC NAME &amp; DESC].&amp;[APMDV: Mobile Division],[1 ACTUALS AND BUDGETS].[TCC NAME &amp; DESC].&amp;[APMMO: Mobile],[1 ACTUALS AND BUDGETS].[TCC NAME &amp; DESC].&amp;[APMMV: Monroeville],[1 ACTUALS AND BUDGETS].[TCC NAME &amp; DESC].&amp;[APMSA: Saraland],[1 ACTUALS AND BUDGETS].[TCC NAME &amp; DESC].&amp;[APMTH: Thomasville],[1 ACTUALS AND BUDGETS].[TCC NAME &amp; DESC].&amp;[APMWM: West Mobile],[1 ACTUALS AND BUDGETS].[TCC NAME &amp; DESC].&amp;[APPCT: APPCT],[1 ACTUALS AND BUDGETS].[TCC NAME &amp; DESC].&amp;[APSAU: Auburn],[1 ACTUALS AND BUDGETS].[TCC NAME &amp; DESC].&amp;[APSCA: Camden],[1 ACTUALS AND BUDGETS].[TCC NAME &amp; DESC].&amp;[APSCL: Clanton],[1 ACTUALS AND BUDGETS].[TCC NAME &amp; DESC].&amp;[APSDG: Southern Division General],[1 ACTUALS AND BUDGETS].[TCC NAME &amp; DESC].&amp;[APSDR: APC Sales Director],[1 ACTUALS AND BUDGETS].[TCC NAME &amp; DESC].&amp;[APSDV: Southern Divison],[1 ACTUALS AND BUDGETS].[TCC NAME &amp; DESC].&amp;[APSEA: Abbeville],[1 ACTUALS AND BUDGETS].[TCC NAME &amp; DESC].&amp;[APSED: Southeast Division],[1 ACTUALS AND BUDGETS].[TCC NAME &amp; DESC].&amp;[APSEE: Enterprise],[1 ACTUALS AND BUDGETS].[TCC NAME &amp; DESC].&amp;[APSEG: Southeast Division General],[1 ACTUALS AND BUDGETS].[TCC NAME &amp; DESC].&amp;[APSEH: Headland],[1 ACTUALS AND BUDGETS].[TCC NAME &amp; DESC].&amp;[APSEO: Ozark],[1 ACTUALS AND BUDGETS].[TCC NAME &amp; DESC].&amp;[APSEP: Phenix City],[1 ACTUALS AND BUDGETS].[TCC NAME &amp; DESC].&amp;[APSEU: Eufaula],[1 ACTUALS AND BUDGETS].[TCC NAME &amp; DESC].&amp;[APSEV: Valley],[1 ACTUALS AND BUDGETS].[TCC NAME &amp; DESC].&amp;[APSGR: Greeneville],[1 ACTUALS AND BUDGETS].[TCC NAME &amp; DESC].&amp;[APSMO: Montgomery],[1 ACTUALS AND BUDGETS].[TCC NAME &amp; DESC].&amp;[APSPR: Prattville],[1 ACTUALS AND BUDGETS].[TCC NAME &amp; DESC].&amp;[APSSE: Selma],[1 ACTUALS AND BUDGETS].[TCC NAME &amp; DESC].&amp;[APSSX: APC Shared Services Executive],[1 ACTUALS AND BUDGETS].[TCC NAME &amp; DESC].&amp;[APSUS: Union Springs],[1 ACTUALS AND BUDGETS].[TCC NAME &amp; DESC].&amp;[APTFO: Technology Field Operations],[1 ACTUALS AND BUDGETS].[TCC NAME &amp; DESC].&amp;[APTRE: APC Financial Managment and Analysis],[1 ACTUALS AND BUDGETS].[TCC NAME &amp; DESC].&amp;[APTRE: Financial Management &amp; Analysis],[1 ACTUALS AND BUDGETS].[TCC NAME &amp; DESC].&amp;[APWCE: Centreville],[1 ACTUALS AND BUDGETS].[TCC NAME &amp; DESC].&amp;[APWDE: Demopolis],[1 ACTUALS AND BUDGETS].[TCC NAME &amp; DESC].&amp;[APWDG: Western Division General],[1 ACTUALS AND BUDGETS].[TCC NAME &amp; DESC].&amp;[APWDV: Western Division],[1 ACTUALS AND BUDGETS].[TCC NAME &amp; DESC].&amp;[APWEU: Eutaw],[1 ACTUALS AND BUDGETS].[TCC NAME &amp; DESC].&amp;[APWFA: Fayette],[1 ACTUALS AND BUDGETS].[TCC NAME &amp; DESC].&amp;[APWHA: Haleyville],[1 ACTUALS AND BUDGETS].[TCC NAME &amp; DESC].&amp;[APWJA: Jasper],[1 ACTUALS AND BUDGETS].[TCC NAME &amp; DESC].&amp;[APWNO: Northport],[1 ACTUALS AND BUDGETS].[TCC NAME &amp; DESC].&amp;[APWRE: Reform],[1 ACTUALS AND BUDGETS].[TCC NAME &amp; DESC].&amp;[APWTU: Tuscaloosa],[1 ACTUALS AND BUDGETS].[TCC NAME &amp; DESC].&amp;[APWUN: Uniontown],[1 ACTUALS AND BUDGETS].[TCC NAME &amp; DESC].&amp;[APWWI: Winfield],[1 ACTUALS AND BUDGETS].[TCC NAME &amp; DESC].&amp;[ARKST: Plant Arkwright],[1 ACTUALS AND BUDGETS].[TCC NAME &amp; DESC].&amp;[ASALE: APC Major Accounts],[1 ACTUALS AND BUDGETS].[TCC NAME &amp; DESC].&amp;[ASBED: Economic and Business Development],[1 ACTUALS AND BUDGETS].[TCC NAME &amp; DESC].&amp;[ASBHM: Sales Birmingham],[1 ACTUALS AND BUDGETS].[TCC NAME &amp; DESC].&amp;[ASEST: Sales Eastern],[1 ACTUALS AND BUDGETS].[TCC NAME &amp; DESC].&amp;[ASLES: APC Sales Division / Residential / Partner Management],[1 ACTUALS AND BUDGETS].[TCC NAME &amp; DESC].&amp;[ASMOB: Sales Mobile],[1 ACTUALS AND BUDGETS].[TCC NAME &amp; DESC].&amp;[ASPMT: Partner Management],[1 ACTUALS AND BUDGETS].[TCC NAME &amp; DESC].&amp;[ASRES: Residential Support],[1 ACTUALS AND BUDGETS].[TCC NAME &amp; DESC].&amp;[ASSED: Sales Southeast],[1 ACTUALS AND BUDGETS].[TCC NAME &amp; DESC].&amp;[ASSOU: Sales Southern],[1 ACTUALS AND BUDGETS].[TCC NAME &amp; DESC].&amp;[ASWES: Sales Western],[1 ACTUALS AND BUDGETS].[TCC NAME &amp; DESC].&amp;[BAGCM: Barry CC Common],[1 ACTUALS AND BUDGETS].[TCC NAME &amp; DESC].&amp;[BANHY: Bankhead Hydro],[1 ACTUALS AND BUDGETS].[TCC NAME &amp; DESC].&amp;[BAR12: Barry CM U1 and U2],[1 ACTUALS AND BUDGETS].[TCC NAME &amp; DESC].&amp;[BAR34: Barry CM U3 and U4],[1 ACTUALS AND BUDGETS].[TCC NAME &amp; DESC].&amp;[BAR45: Barry CM U4 and U5],[1 ACTUALS AND BUDGETS].[TCC NAME &amp; DESC].&amp;[BARU1: Barry Unit 1],[1 ACTUALS AND BUDGETS].[TCC NAME &amp; DESC].&amp;[BARU2: Barry Unit 2],[1 ACTUALS AND BUDGETS].[TCC NAME &amp; DESC].&amp;[BARU3: Barry Unit 3],[1 ACTUALS AND BUDGETS].[TCC NAME &amp; DESC].&amp;[BARU6: Barry CC Unit 6],[1 ACTUALS AND BUDGETS].[TCC NAME &amp; DESC].&amp;[BARU7: Barry CC Unit 7],[1 ACTUALS AND BUDGETS].[TCC NAME &amp; DESC].&amp;[BARU8: Barry CC Unit 8],[1 ACTUALS AND BUDGETS].[TCC NAME &amp; DESC].&amp;[BCHCM: Branch Common],[1 ACTUALS AND BUDGETS].[TCC NAME &amp; DESC].&amp;[BFCSL: Butler Solar Facility],[1 ACTUALS AND BUDGETS].[TCC NAME &amp; DESC].&amp;[BLDSL: Boulder Solar Facility],[1 ACTUALS AND BUDGETS].[TCC NAME &amp; DESC].&amp;[BNFTS: Benefits],[1 ACTUALS AND BUDGETS].[TCC NAME &amp; DESC].&amp;[BOUHY: Bouldin Hydro],[1 ACTUALS AND BUDGETS].[TCC NAME &amp; DESC].&amp;[BR1T5: Barry CM U1-U5],[1 ACTUALS AND BUDGETS].[TCC NAME &amp; DESC].&amp;[BRMSL: Butler Solar Farm],[1 ACTUALS AND BUDGETS].[TCC NAME &amp; DESC].&amp;[BSSCM: Business Support Supply Chain - Category Management],[1 ACTUALS AND BUDGETS].[TCC NAME &amp; DESC].&amp;[BTFHY: Bartletts Ferry Hydro],[1 ACTUALS AND BUDGETS].[TCC NAME &amp; DESC].&amp;[BURHY: Burton Hydro],[1 ACTUALS AND BUDGETS].[TCC NAME &amp; DESC].&amp;[BUSIS: Business &amp; Industry Services],[1 ACTUALS AND BUDGETS].[TCC NAME &amp; DESC].&amp;[BWS34: Bowen Stm CU 3&amp;4],[1 ACTUALS AND BUDGETS].[TCC NAME &amp; DESC].&amp;[BWSCM: Bowen Stm Common],[1 ACTUALS AND BUDGETS].[TCC NAME &amp; DESC].&amp;[BWSU1: Bowen Stm Unit 1],[1 ACTUALS AND BUDGETS].[TCC NAME &amp; DESC].&amp;[BWSU4: Bowen Stm Unit 4],[1 ACTUALS AND BUDGETS].[TCC NAME &amp; DESC].&amp;[CACWD: Cactus Flats Wind],[1 ACTUALS AND BUDGETS].[TCC NAME &amp; DESC].&amp;[CALCM: Calhoun Common U1-U4],[1 ACTUALS AND BUDGETS].[TCC NAME &amp; DESC].&amp;[CALHN: Calhoun],[1 ACTUALS AND BUDGETS].[TCC NAME &amp; DESC].&amp;[CALU1: Calhoun Unit 1],[1 ACTUALS AND BUDGETS].[TCC NAME &amp; DESC].&amp;[CALU2: Calhoun Unit 2],[1 ACTUALS AND BUDGETS].[TCC NAME &amp; DESC].&amp;[CALU3: Calhoun Unit 3],[1 ACTUALS AND BUDGETS].[TCC NAME &amp; DESC].&amp;[CALU4: Calhoun Unit 4],[1 ACTUALS AND BUDGETS].[TCC NAME &amp; DESC].&amp;[CCCCM: Cleveland County CT Unit Common],[1 ACTUALS AND BUDGETS].[TCC NAME &amp; DESC].&amp;[CCOMS: Corporate Communications],[1 ACTUALS AND BUDGETS].[TCC NAME &amp; DESC].&amp;[CDCSA: Coast Division Customer Service/Accounting],[1 ACTUALS AND BUDGETS].[TCC NAME &amp; DESC].&amp;[CDLCR: Coast Division Line Crew],[1 ACTUALS AND BUDGETS].[TCC NAME &amp; DESC].&amp;[CENDS: Central Distribution],[1 ACTUALS AND BUDGETS].[TCC NAME &amp; DESC].&amp;[CEOOF: Office of CEO],[1 ACTUALS AND BUDGETS].[TCC NAME &amp; DESC].&amp;[CGHCM: Central Georgia Hydro],[1 ACTUALS AND BUDGETS].[TCC NAME &amp; DESC].&amp;[CHHCM: Chattahochee Hydro],[1 ACTUALS AND BUDGETS].[TCC NAME &amp; DESC].&amp;[CHVCM: Chevron Cogen Common All Units],[1 ACTUALS AND BUDGETS].[TCC NAME &amp; DESC].&amp;[CIMSL: Cimarron Solar],[1 ACTUALS AND BUDGETS].[TCC NAME &amp; DESC].&amp;[CMCFO: Comptroller / CFO],[1 ACTUALS AND BUDGETS].[TCC NAME &amp; DESC].&amp;[CNAWF: Central Alabama Water Facility],[1 ACTUALS AND BUDGETS].[TCC NAME &amp; DESC].&amp;[CNTAL: Central Alabama],[1 ACTUALS AND BUDGETS].[TCC NAME &amp; DESC].&amp;[COADS: Coastal Distribution],[1 ACTUALS AND BUDGETS].[TCC NAME &amp; DESC].&amp;[COMPL: Compliance and Concerns / Assistant Secretary],[1 ACTUALS AND BUDGETS].[TCC NAME &amp; DESC].&amp;[CONST: Construction],[1 ACTUALS AND BUDGETS].[TCC NAME &amp; DESC].&amp;[CORP1: Corporate Offices],[1 ACTUALS AND BUDGETS].[TCC NAME &amp; DESC].&amp;[CPSVP: Corporate Services],[1 ACTUALS AND BUDGETS].[TCC NAME &amp; DESC].&amp;[CRIST: Plant Crist Gas Demand Charges],[1 ACTUALS AND BUDGETS].[TCC NAME &amp; DESC].&amp;[CRPLN: Corporate Planning],[1 ACTUALS AND BUDGETS].[TCC NAME &amp; DESC].&amp;[CRPSC: Corporate Security],[1 ACTUALS AND BUDGETS].[TCC NAME &amp; DESC].&amp;[CSAFE: Corporate Safety],[1 ACTUALS AND BUDGETS].[TCC NAME &amp; DESC].&amp;[CSSYS: Customer Solutions_System Ops],[1 ACTUALS AND BUDGETS].[TCC NAME &amp; DESC].&amp;[CSTCC: Customer Care Center],[1 ACTUALS AND BUDGETS].[TCC NAME &amp; DESC].&amp;[CTSIT: Information Systems Services - Corp Technology Solutions - IT],[1 ACTUALS AND BUDGETS].[TCC NAME &amp; DESC].&amp;[CUSOP: Customer Assistance],[1 ACTUALS AND BUDGETS].[TCC NAME &amp; DESC].&amp;[CUSSO: Customer Solutions],[1 ACTUALS AND BUDGETS].[TCC NAME &amp; DESC].&amp;[CUSSV: GPC Customer Services],[1 ACTUALS AND BUDGETS].[TCC NAME &amp; DESC].&amp;[DACAC: Corporate Accounting - SCS Direct Allocated],[1 ACTUALS AND BUDGETS].[TCC NAME &amp; DESC].&amp;[DACRS: Corporate Services - SCS Direct Allocated],[1 ACTUALS AND BUDGETS].[TCC NAME &amp; DESC].&amp;[DAITF: Information Tech FTE - SCS Direct Allocated],[1 ACTUALS AND BUDGETS].[TCC NAME &amp; DESC].&amp;[DALCM: Dahlberg CT Common],[1 ACTUALS AND BUDGETS].[TCC NAME &amp; DESC].&amp;[DAN34: Daniel CC Common Unit 3&amp;4],[1 ACTUALS AND BUDGETS].[TCC NAME &amp; DESC].&amp;[DANCM: Daniel Common 1 &amp; 2],[1 ACTUALS AND BUDGETS].[TCC NAME &amp; DESC].&amp;[DANU2: Daniel Stm Unit 2],[1 ACTUALS AND BUDGETS].[TCC NAME &amp; DESC].&amp;[DANU3: Daniel CC Unit 3],[1 ACTUALS AND BUDGETS].[TCC NAME &amp; DESC].&amp;[DANU4: Daniel CC Unit 4],[1 ACTUALS AND BUDGETS].[TCC NAME &amp; DESC].&amp;[DCC40: Daniel Common Units 1-4 (40% Coal/60% CC)],[1 ACTUALS AND BUDGETS].[TCC NAME &amp; DESC].&amp;[DCC79: Daniel Common Units 1-4 (79% Coal/21% CC)],[1 ACTUALS AND BUDGETS].[TCC NAME &amp; DESC].&amp;[DCC81: Daniel Common Units 1-4 (81% Coal/19% CC)],[1 ACTUALS AND BUDGETS].[TCC NAME &amp; DESC].&amp;[DCCSL: Decatur Solar Shared],[1 ACTUALS AND BUDGETS].[TCC NAME &amp; DESC].&amp;[EAENE: Environmental Education],[1 ACTUALS AND BUDGETS].[TCC NAME &amp; DESC].&amp;[EASDS: East Distribution],[1 ACTUALS AND BUDGETS].[TCC NAME &amp; DESC].&amp;[EMPRL: Employee Relations],[1 ACTUALS AND BUDGETS].[TCC NAME &amp; DESC].&amp;[ENSVC: Energy Services and Renewables],[1 ACTUALS AND BUDGETS].[TCC NAME &amp; DESC].&amp;[ENVIR: Environmental Affairs (EA)],[1 ACTUALS AND BUDGETS].[TCC NAME &amp; DESC].&amp;[EXBIL: SCS External Billing],[1 ACTUALS AND BUDGETS].[TCC NAME &amp; DESC].&amp;[EXTFT: External Affairs],[1 ACTUALS AND BUDGETS].[TCC NAME &amp; DESC].&amp;[FACRE: Facilities and Real Estate],[1 ACTUALS AND BUDGETS].[TCC NAME &amp; DESC].&amp;[FARCM: Farley Nuc Common],[1 ACTUALS AND BUDGETS].[TCC NAME &amp; DESC].&amp;[FARU1: Farley Nuc Unit 1],[1 ACTUALS AND BUDGETS].[TCC NAME &amp; DESC].&amp;[FARU2: Farley Nuc Unit 2],[1 ACTUALS AND BUDGETS].[TCC NAME &amp; DESC].&amp;[FINAN: Finance],[1 ACTUALS AND BUDGETS].[TCC NAME &amp; DESC].&amp;[FLRHY: Flint River Hydro],[1 ACTUALS AND BUDGETS].[TCC NAME &amp; DESC].&amp;[FLSVC: MPC Fleet Services],[1 ACTUALS AND BUDGETS].[TCC NAME &amp; DESC].&amp;[FNDTN: Foundation],[1 ACTUALS AND BUDGETS].[TCC NAME &amp; DESC].&amp;[FNFU1: Farley Nuclear Fuel Capital - Unit 1],[1 ACTUALS AND BUDGETS].[TCC NAME &amp; DESC].&amp;[FNFU2: Farley Nuclear Fuel Capital - Unit 2],[1 ACTUALS AND BUDGETS].[TCC NAME &amp; DESC].&amp;[FRACM: Franklin CC Common],[1 ACTUALS AND BUDGETS].[TCC NAME &amp; DESC].&amp;[FRAU1: Franklin CC Unit 1],[1 ACTUALS AND BUDGETS].[TCC NAME &amp; DESC].&amp;[FRAU2: Franklin CC Unit 2],[1 ACTUALS AND BUDGETS].[TCC NAME &amp; DESC].&amp;[FRAU3: Franklin CC Unit 3],[1 ACTUALS AND BUDGETS].[TCC NAME &amp; DESC].&amp;[FRKSL: Fort Rucker Solar],[1 ACTUALS AND BUDGETS].[TCC NAME &amp; DESC].&amp;[FSPCM: Fossil Stm Plants Common],[1 ACTUALS AND BUDGETS].[TCC NAME &amp; DESC].&amp;[GADCM: Gadsden Common],[1 ACTUALS AND BUDGETS].[TCC NAME &amp; DESC].&amp;[GADSL: Gadsden Steam Line],[1 ACTUALS AND BUDGETS].[TCC NAME &amp; DESC].&amp;[GADU1: Gadsden Unit 1],[1 ACTUALS AND BUDGETS].[TCC NAME &amp; DESC].&amp;[GADU2: Gadsden Unit 2],[1 ACTUALS AND BUDGETS].[TCC NAME &amp; DESC].&amp;[GATAX: Tax],[1 ACTUALS AND BUDGETS].[TCC NAME &amp; DESC].&amp;[GCALL: Greene Co Common All],[1 ACTUALS AND BUDGETS].[TCC NAME &amp; DESC].&amp;[GCCT2: Greene County CT Unit 2],[1 ACTUALS AND BUDGETS].[TCC NAME &amp; DESC].&amp;[GCCT3: Greene County CT Unit 3],[1 ACTUALS AND BUDGETS].[TCC NAME &amp; DESC].&amp;[GCCT4: Greene County CT Unit 4],[1 ACTUALS AND BUDGETS].[TCC NAME &amp; DESC].&amp;[GCCT5: Greene County CT Unit 5],[1 ACTUALS AND BUDGETS].[TCC NAME &amp; DESC].&amp;[GCCT6: Greene County CT Unit 6],[1 ACTUALS AND BUDGETS].[TCC NAME &amp; DESC].&amp;[GCCT7: Greene County CT Unit 7],[1 ACTUALS AND BUDGETS].[TCC NAME &amp; DESC].&amp;[GCCT8: Greene County CT Unit 8],[1 ACTUALS AND BUDGETS].[TCC NAME &amp; DESC].&amp;[GCCT9: Greene County CT Unit 9],[1 ACTUALS AND BUDGETS].[TCC NAME &amp; DESC].&amp;[GCCTO: Transmission Operations],[1 ACTUALS AND BUDGETS].[TCC NAME &amp; DESC].&amp;[GCOMP: GPC Compliance],[1 ACTUALS AND BUDGETS].[TCC NAME &amp; DESC].&amp;[GCORP: Georgia Power Corporate],[1 ACTUALS AND BUDGETS].[TCC NAME &amp; DESC].&amp;[GCREL: Community Engagement],[1 ACTUALS AND BUDGETS].[TCC NAME &amp; DESC].&amp;[GCT10: Greene County CT Unit 10],[1 ACTUALS AND BUDGETS].[TCC NAME &amp; DESC].&amp;[GCTCM: Greene County CT Common],[1 ACTUALS AND BUDGETS].[TCC NAME &amp; DESC].&amp;[GCWTP: Greene Co Water Treatment Plant],[1 ACTUALS AND BUDGETS].[TCC NAME &amp; DESC].&amp;[GENFP: Resource Planning],[1 ACTUALS AND BUDGETS].[TCC NAME &amp; DESC].&amp;[GENSV: Generation Services],[1 ACTUALS AND BUDGETS].[TCC NAME &amp; DESC].&amp;[GENVF: Environmental - Fossil Common],[1 ACTUALS AND BUDGETS].[TCC NAME &amp; DESC].&amp;[GESU2: Environmental - Scherer Unit 2],[1 ACTUALS AND BUDGETS].[TCC NAME &amp; DESC].&amp;[GESU3: Environmental - Scherer Unit 3],[1 ACTUALS AND BUDGETS].[TCC NAME &amp; DESC].&amp;[GGCOM: Georgia Generation Common],[1 ACTUALS AND BUDGETS].[TCC NAME &amp; DESC].&amp;[GGSUP: Generation Support],[1 ACTUALS AND BUDGETS].[TCC NAME &amp; DESC].&amp;[GLLSL: Garland Solar],[1 ACTUALS AND BUDGETS].[TCC NAME &amp; DESC].&amp;[GNCCC: National Carbon Capture Center],[1 ACTUALS AND BUDGETS].[TCC NAME &amp; DESC].&amp;[GOODS: Goodsprings BESS],[1 ACTUALS AND BUDGETS].[TCC NAME &amp; DESC].&amp;[GORCM: Gorgas Common],[1 ACTUALS AND BUDGETS].[TCC NAME &amp; DESC].&amp;[GOTHY: Goat Rock Hydro],[1 ACTUALS AND BUDGETS].[TCC NAME &amp; DESC].&amp;[GOVAF: Government Affairs],[1 ACTUALS AND BUDGETS].[TCC NAME &amp; DESC].&amp;[GPCED: Community and Economic Development],[1 ACTUALS AND BUDGETS].[TCC NAME &amp; DESC].&amp;[GPCEO: GPC CEO],[1 ACTUALS AND BUDGETS].[TCC NAME &amp; DESC].&amp;[GPCFO: EVP CFO],[1 ACTUALS AND BUDGETS].[TCC NAME &amp; DESC].&amp;[GPCVP: Comptroller &amp; VP],[1 ACTUALS AND BUDGETS].[TCC NAME &amp; DESC].&amp;[GPENV: Environmental Affairs],[1 ACTUALS AND BUDGETS].[TCC NAME &amp; DESC].&amp;[GPFAC: GPC Corporate Facilities],[1 ACTUALS AND BUDGETS].[TCC NAME &amp; DESC].&amp;[GPFOR: GPC Forestry &amp; Right of Way],[1 ACTUALS AND BUDGETS].[TCC NAME &amp; DESC].&amp;[GPFPA: Financial Planning &amp; Analysis],[1 ACTUALS AND BUDGETS].[TCC NAME &amp; DESC].&amp;[GPFSV: GPC Fleet Operations],[1 ACTUALS AND BUDGETS].[TCC NAME &amp; DESC].&amp;[GPGCN: GPC General Counsel],[1 ACTUALS AND BUDGETS].[TCC NAME &amp; DESC].&amp;[GPHRS: GPC Human Resources],[1 ACTUALS AND BUDGETS].[TCC NAME &amp; DESC].&amp;[GPMET: GPC Metering],[1 ACTUALS AND BUDGETS].[TCC NAME &amp; DESC].&amp;[GPNAT: Natural Resources],[1 ACTUALS AND BUDGETS].[TCC NAME &amp; DESC].&amp;[GPRSC: GPC Reliability Service Centers],[1 ACTUALS AND BUDGETS].[TCC NAME &amp; DESC].&amp;[GPSCM: GPC Supply Chain],[1 ACTUALS AND BUDGETS].[TCC NAME &amp; DESC].&amp;[GPSEC: GPC Security],[1 ACTUALS AND BUDGETS].[TCC NAME &amp; DESC].&amp;[GPVGA: Govt &amp; Legislative Affairs],[1 ACTUALS AND BUDGETS].[TCC NAME &amp; DESC].&amp;[GRAWD: Grant Wind],[1 ACTUALS AND BUDGETS].[TCC NAME &amp; DESC].&amp;[GREU1: Greene County Unit 1],[1 ACTUALS AND BUDGETS].[TCC NAME &amp; DESC].&amp;[GREU2: Greene County Unit 2],[1 ACTUALS AND BUDGETS].[TCC NAME &amp; DESC].&amp;[GRPWD: Grant Plains Wind],[1 ACTUALS AND BUDGETS].[TCC NAME &amp; DESC].&amp;[GSLCM: Georgia Solar Common],[1 ACTUALS AND BUDGETS].[TCC NAME &amp; DESC].&amp;[GST34: SEGCO CM U3 and U4],[1 ACTUALS AND BUDGETS].[TCC NAME &amp; DESC].&amp;[GST50: Gaston/SEGCO 50/50],[1 ACTUALS AND BUDGETS].[TCC NAME &amp; DESC].&amp;[GST80: Gaston/SEGCO 20/80],[1 ACTUALS AND BUDGETS].[TCC NAME &amp; DESC].&amp;[GSTCH: SEGCO Corporate Headquarters],[1 ACTUALS AND BUDGETS].[TCC NAME &amp; DESC].&amp;[GSTCM: Gaston Common U1-U5],[1 ACTUALS AND BUDGETS].[TCC NAME &amp; DESC].&amp;[GSTFH: Gaston Fuel (46/54)],[1 ACTUALS AND BUDGETS].[TCC NAME &amp; DESC].&amp;[GSTPL: SEGCO Pipeline],[1 ACTUALS AND BUDGETS].[TCC NAME &amp; DESC].&amp;[GSWWD: Glass Sands Wind Energy, LLC],[1 ACTUALS AND BUDGETS].[TCC NAME &amp; DESC].&amp;[GVOLS: Volunteer Services],[1 ACTUALS AND BUDGETS].[TCC NAME &amp; DESC].&amp;[HAMCM: Hammond Stm Common],[1 ACTUALS AND BUDGETS].[TCC NAME &amp; DESC].&amp;[HARHY: Harris Hydro],[1 ACTUALS AND BUDGETS].[TCC NAME &amp; DESC].&amp;[HATCM: Hatch Nuc Common],[1 ACTUALS AND BUDGETS].[TCC NAME &amp; DESC].&amp;[HATU1: Hatch Nuc Unit 1],[1 ACTUALS AND BUDGETS].[TCC NAME &amp; DESC].&amp;[HATU2: Hatch Nuc Unit 2],[1 ACTUALS AND BUDGETS].[TCC NAME &amp; DESC].&amp;[HCRHO: Red Hills Operations],[1 ACTUALS AND BUDGETS].[TCC NAME &amp; DESC].&amp;[HENHY: Henry Hydro],[1 ACTUALS AND BUDGETS].[TCC NAME &amp; DESC].&amp;[HERSL: Henrietta Solar],[1 ACTUALS AND BUDGETS].[TCC NAME &amp; DESC].&amp;[HMNRS: HR],[1 ACTUALS AND BUDGETS].[TCC NAME &amp; DESC].&amp;[HOGBY: Hog Bayou],[1 ACTUALS AND BUDGETS].[TCC NAME &amp; DESC].&amp;[HOLHY: Holt Hydro],[1 ACTUALS AND BUDGETS].[TCC NAME &amp; DESC].&amp;[HPPCM: Hydro Pwr Plants Common],[1 ACTUALS AND BUDGETS].[TCC NAME &amp; DESC].&amp;[HRSCM: Harris Common],[1 ACTUALS AND BUDGETS].[TCC NAME &amp; DESC].&amp;[HRSU1: Harris CC Unit 1],[1 ACTUALS AND BUDGETS].[TCC NAME &amp; DESC].&amp;[HRSU2: Harris CC Unit 2],[1 ACTUALS AND BUDGETS].[TCC NAME &amp; DESC].&amp;[HRTAL: Talent Management],[1 ACTUALS AND BUDGETS].[TCC NAME &amp; DESC].&amp;[HSPCM: Hydro Plants Common],[1 ACTUALS AND BUDGETS].[TCC NAME &amp; DESC].&amp;[INTAU: Internal Auditing],[1 ACTUALS AND BUDGETS].[TCC NAME &amp; DESC].&amp;[ISYST: Information Systems],[1 ACTUALS AND BUDGETS].[TCC NAME &amp; DESC].&amp;[ITSPT: ITS Credits],[1 ACTUALS AND BUDGETS].[TCC NAME &amp; DESC].&amp;[ITSSH: ITS Shareable],[1 ACTUALS AND BUDGETS].[TCC NAME &amp; DESC].&amp;[JORHY: Jordan Hydro],[1 ACTUALS AND BUDGETS].[TCC NAME &amp; DESC].&amp;[KAYWD: Kay Wind],[1 ACTUALS AND BUDGETS].[TCC NAME &amp; DESC].&amp;[KEMPD: Kemper Project],[1 ACTUALS AND BUDGETS].[TCC NAME &amp; DESC].&amp;[LABFO: Linc Accounting_Budget_Financial Ops],[1 ACTUALS AND BUDGETS].[TCC NAME &amp; DESC].&amp;[LABRE: Employee Services - Labor Relations],[1 ACTUALS AND BUDGETS].[TCC NAME &amp; DESC].&amp;[LADMN: Linc Administration],[1 ACTUALS AND BUDGETS].[TCC NAME &amp; DESC].&amp;[LAESL: Lamesa Solar],[1 ACTUALS AND BUDGETS].[TCC NAME &amp; DESC].&amp;[LANHY: Langdale Hydro],[1 ACTUALS AND BUDGETS].[TCC NAME &amp; DESC].&amp;[LAYHY: Lay Hydro],[1 ACTUALS AND BUDGETS].[TCC NAME &amp; DESC].&amp;[LEGEX: Legal_External Affairs],[1 ACTUALS AND BUDGETS].[TCC NAME &amp; DESC].&amp;[LENCE: Engineering Network Core],[1 ACTUALS AND BUDGETS].[TCC NAME &amp; DESC].&amp;[LENGR: Linc Engineering],[1 ACTUALS AND BUDGETS].[TCC NAME &amp; DESC].&amp;[LENNE: Engineering Network],[1 ACTUALS AND BUDGETS].[TCC NAME &amp; DESC].&amp;[LENRN: Engineering RAN],[1 ACTUALS AND BUDGETS].[TCC NAME &amp; DESC].&amp;[LEOPS: Engineering Operations],[1 ACTUALS AND BUDGETS].[TCC NAME &amp; DESC].&amp;[LEORN: Engineering Operations RAN],[1 ACTUALS AND BUDGETS].[TCC NAME &amp; DESC].&amp;[LGTBU: LSS Engineering &amp; Operations],[1 ACTUALS AND BUDGETS].[TCC NAME &amp; DESC].&amp;[LMRHY: Logan Martin Hydro],[1 ACTUALS AND BUDGETS].[TCC NAME &amp; DESC].&amp;[LOWCG: Lowndes County CoGen],[1 ACTUALS AND BUDGETS].[TCC NAME &amp; DESC].&amp;[LSTIO: STI Operations],[1 ACTUALS AND BUDGETS].[TCC NAME &amp; DESC].&amp;[MARHY: Martin Hydro],[1 ACTUALS AND BUDGETS].[TCC NAME &amp; DESC].&amp;[MCCCM: Mcintosh CC Common],[1 ACTUALS AND BUDGETS].[TCC NAME &amp; DESC].&amp;[MCDCM: McDonough CC Common],[1 ACTUALS AND BUDGETS].[TCC NAME &amp; DESC].&amp;[MCDU6: McDonough CC Unit 6],[1 ACTUALS AND BUDGETS].[TCC NAME &amp; DESC].&amp;[MCLGE: LINC-Generation],[1 ACTUALS AND BUDGETS].[TCC NAME &amp; DESC].&amp;[MCLNO: LINC-Non Operations],[1 ACTUALS AND BUDGETS].[TCC NAME &amp; DESC].&amp;[MCLTR: LINC-Transmission],[1 ACTUALS AND BUDGETS].[TCC NAME &amp; DESC].&amp;[MCM4B: McManus CT Unit 4B],[1 ACTUALS AND BUDGETS].[TCC NAME &amp; DESC].&amp;[MCMCM: McManus CT Common],[1 ACTUALS AND BUDGETS].[TCC NAME &amp; DESC].&amp;[MCMCS: Misc Corporate Services],[1 ACTUALS AND BUDGETS].[TCC NAME &amp; DESC].&amp;[MCORP: Corporate Expenses],[1 ACTUALS AND BUDGETS].[TCC NAME &amp; DESC].&amp;[MCSCM: McDonough Stm],[1 ACTUALS AND BUDGETS].[TCC NAME &amp; DESC].&amp;[MCSVP: Customer Service &amp; Operations VP],[1 ACTUALS AND BUDGETS].[TCC NAME &amp; DESC].&amp;[MCTCM: McIntosh CT Common],[1 ACTUALS AND BUDGETS].[TCC NAME &amp; DESC].&amp;[MESDS: Metro South Distribution],[1 ACTUALS AND BUDGETS].[TCC NAME &amp; DESC].&amp;[MIL12: Miller CM U1 and U2],[1 ACTUALS AND BUDGETS].[TCC NAME &amp; DESC].&amp;[MIL34: Miller CM U3 and U4],[1 ACTUALS AND BUDGETS].[TCC NAME &amp; DESC].&amp;[MILU1: Miller Stm Unit 1],[1 ACTUALS AND BUDGETS].[TCC NAME &amp; DESC].&amp;[MILU2: Miller Stm Unit 2],[1 ACTUALS AND BUDGETS].[TCC NAME &amp; DESC].&amp;[MILU3: Miller Stm Unit 3],[1 ACTUALS AND BUDGETS].[TCC NAME &amp; DESC].&amp;[MILU4: Miller Stm Unit 4],[1 ACTUALS AND BUDGETS].[TCC NAME &amp; DESC].&amp;[MITHY: Mitchell Hydro],[1 ACTUALS AND BUDGETS].[TCC NAME &amp; DESC].&amp;[MJACC: Major Accounts],[1 ACTUALS AND BUDGETS].[TCC NAME &amp; DESC].&amp;[MKTED: Marketing-Energy Direct],[1 ACTUALS AND BUDGETS].[TCC NAME &amp; DESC].&amp;[MKTNA: SCS National Accounts],[1 ACTUALS AND BUDGETS].[TCC NAME &amp; DESC].&amp;[MKTSV: Marketing Services],[1 ACTUALS AND BUDGETS].[TCC NAME &amp; DESC].&amp;[MOSBR: Mossy Branch BESS],[1 ACTUALS AND BUDGETS].[TCC NAME &amp; DESC].&amp;[MPCHR: Human Resources],[1 ACTUALS AND BUDGETS].[TCC NAME &amp; DESC].&amp;[MPCTO: MPC Technology Organization],[1 ACTUALS AND BUDGETS].[TCC NAME &amp; DESC].&amp;[MRKTD: Marketing Director],[1 ACTUALS AND BUDGETS].[TCC NAME &amp; DESC].&amp;[MSGEN: Mississippi Generation Management],[1 ACTUALS AND BUDGETS].[TCC NAME &amp; DESC].&amp;[MTSCM: Mitchell Stm Common],[1 ACTUALS AND BUDGETS].[TCC NAME &amp; DESC].&amp;[NDENG: North Division Engineering],[1 ACTUALS AND BUDGETS].[TCC NAME &amp; DESC].&amp;[NDLCR: North Division Line Crew],[1 ACTUALS AND BUDGETS].[TCC NAME &amp; DESC].&amp;[NGHCM: North Georgia Hydro],[1 ACTUALS AND BUDGETS].[TCC NAME &amp; DESC].&amp;[NTHHY: North Highlands Hydro],[1 ACTUALS AND BUDGETS].[TCC NAME &amp; DESC].&amp;[NUDEV: Nuclear Development],[1 ACTUALS AND BUDGETS].[TCC NAME &amp; DESC].&amp;[NVENT: New Ventures],[1 ACTUALS AND BUDGETS].[TCC NAME &amp; DESC].&amp;[OCCAP: Operations-Coal Capacity],[1 ACTUALS AND BUDGETS].[TCC NAME &amp; DESC].&amp;[OCCNS: Operations-CC/CT No SPC],[1 ACTUALS AND BUDGETS].[TCC NAME &amp; DESC].&amp;[OCCWS: Operations-CC/CT w/ SPC],[1 ACTUALS AND BUDGETS].[TCC NAME &amp; DESC].&amp;[OCEAS: Operations-Coal Capacity-ECO-Ash System Support],[1 ACTUALS AND BUDGETS].[TCC NAME &amp; DESC].&amp;[OCEGE: Operations-Coal Capacity-ECO-Gen Env],[1 ACTUALS AND BUDGETS].[TCC NAME &amp; DESC].&amp;[OCELC: Operations-Coal Capacity-ECO-Legal-Current Env Reg],[1 ACTUALS AND BUDGETS].[TCC NAME &amp; DESC].&amp;[OCESR: Operations-Coal Capacity-ECO-Scrubber System],[1 ACTUALS AND BUDGETS].[TCC NAME &amp; DESC].&amp;[OCGEN: Operations-Coal Generation],[1 ACTUALS AND BUDGETS].[TCC NAME &amp; DESC].&amp;[OCGEY: Operations - Coal Generation Fuel],[1 ACTUALS AND BUDGETS].[TCC NAME &amp; DESC].&amp;[OEMPN: Operations-Employee No SPC],[1 ACTUALS AND BUDGETS].[TCC NAME &amp; DESC].&amp;[OFCFG: Operations-Fossil Capacity w/ SPC-FedMan-Generation],[1 ACTUALS AND BUDGETS].[TCC NAME &amp; DESC].&amp;[OFCFN: Operations-Fossil Capacity w/ SPC-FedMan-Generation NERC CIP],[1 ACTUALS AND BUDGETS].[TCC NAME &amp; DESC].&amp;[OFCNA: Operations-Fossil Capacity No SPC-ECO-Ash System Support],[1 ACTUALS AND BUDGETS].[TCC NAME &amp; DESC].&amp;[OFCNM: Operations-Fossil Capacity No SPC-ECO-MATS Flue Gas],[1 ACTUALS AND BUDGETS].[TCC NAME &amp; DESC].&amp;[OFCNS: Operations-Fossil Capacity No SPC],[1 ACTUALS AND BUDGETS].[TCC NAME &amp; DESC].&amp;[OFCSC: Operations-Fossil Capacity No SPC-Capital],[1 ACTUALS AND BUDGETS].[TCC NAME &amp; DESC].&amp;[OFCWA: Operations-Fossil Capacity w/ SPC-ECO-Ash System Support],[1 ACTUALS AND BUDGETS].[TCC NAME &amp; DESC].&amp;[OFCWB: Operations-Fossil Capacity w/ SPC-ECO-Scrubber System],[1 ACTUALS AND BUDGETS].[TCC NAME &amp; DESC].&amp;[OFCWL: Operations-Fossil Capacity w/ SPC-ECO-Legal-Current Env Reg],[1 ACTUALS AND BUDGETS].[TCC NAME &amp; DESC].&amp;[OFCWM: Operations-Fossil Capacity w/ SPC-ECO-MPC Recovered Env Research],[1 ACTUALS AND BUDGETS].[TCC NAME &amp; DESC].&amp;[OFCWR: Operations-Fossil Capacity w/ SPC-ECO-SCR System],[1 ACTUALS AND BUDGETS].[TCC NAME &amp; DESC].&amp;[OFCWS: Operations-Fossil Capacity w/ SPC],[1 ACTUALS AND BUDGETS].[TCC NAME &amp; DESC].&amp;[OFINA: Operations-Financial],[1 ACTUALS AND BUDGETS].[TCC NAME &amp; DESC].&amp;[OGASB: Operations-Gas Burned],[1 ACTUALS AND BUDGETS].[TCC NAME &amp; DESC].&amp;[OGASY: Operations – Gas Generation Fuel],[1 ACTUALS AND BUDGETS].[TCC NAME &amp; DESC].&amp;[OHESL: Operations ES&amp;LR OH],[1 ACTUALS AND BUDGETS].[TCC NAME &amp; DESC].&amp;[OHFRM: Operations Fleet Reliability and Maintenance OH],[1 ACTUALS AND BUDGETS].[TCC NAME &amp; DESC].&amp;[OHNCC: Operations NCCC OH],[1 ACTUALS AND BUDGETS].[TCC NAME &amp; DESC].&amp;[OHRND: Operations R&amp;D OH],[1 ACTUALS AND BUDGETS].[TCC NAME &amp; DESC].&amp;[OHTEC: Operations T&amp;PS Environmental and Compliance OH],[1 ACTUALS AND BUDGETS].[TCC NAME &amp; DESC].&amp;[OHTEN: Operations T&amp;PS Engineering OH],[1 ACTUALS AND BUDGETS].[TCC NAME &amp; DESC].&amp;[OHTES: Operations T&amp;PS Energy Sys Dev OH],[1 ACTUALS AND BUDGETS].[TCC NAME &amp; DESC].&amp;[OHTEX: Operations T&amp;PS Exec OH],[1 ACTUALS AND BUDGETS].[TCC NAME &amp; DESC].&amp;[OHTPC: Operations T&amp;PS Projects &amp; Construction OH],[1 ACTUALS AND BUDGETS].[TCC NAME &amp; DESC].&amp;[OHTSS: Operations T&amp;PS Shared Svcs OH],[1 ACTUALS AND BUDGETS].[TCC NAME &amp; DESC].&amp;[OHTTN: Operations T&amp;PS Engineering OH],[1 ACTUALS AND BUDGETS].[TCC NAME &amp; DESC].&amp;[OHTTS: Operations T&amp;PS Tech Svcs OH],[1 ACTUALS AND BUDGETS].[TCC NAME &amp; DESC].&amp;[OHTTV: Operations T&amp;PS Shared Services OH],[1 ACTUALS AND BUDGETS].[TCC NAME &amp; DESC].&amp;[OHTTX: Operations T&amp;PS Exec OH],[1 ACTUALS AND BUDGETS].[TCC NAME &amp; DESC].&amp;[OLDNG: Operations-Load w/o SPC-ECO-Gen Env],[1 ACTUALS AND BUDGETS].[TCC NAME &amp; DESC].&amp;[OLDNS: Operations-Load w/o SPC],[1 ACTUALS AND BUDGETS].[TCC NAME &amp; DESC].&amp;[OLDWF: Operations-Load w SPC-FedMan-Gen Energy Auction],[1 ACTUALS AND BUDGETS].[TCC NAME &amp; DESC].&amp;[OLDWS: Operations-Load w SPC],[1 ACTUALS AND BUDGETS].[TCC NAME &amp; DESC].&amp;[OLIHY: Oliver Hydro Hydro],[1 ACTUALS AND BUDGETS].[TCC NAME &amp; DESC].&amp;[OPCOP: Commercial Operations],[1 ACTUALS AND BUDGETS].[TCC NAME &amp; DESC].&amp;[OPERA: GPC PD Operations],[1 ACTUALS AND BUDGETS].[TCC NAME &amp; DESC].&amp;[OPEXC: Operations Executive],[1 ACTUALS AND BUDGETS].[TCC NAME &amp; DESC].&amp;[OPFIN: SCS Operations-Transmission-FedMan-TUR w/ITS NERC CIP],[1 ACTUALS AND BUDGETS].[TCC NAME &amp; DESC].&amp;[OPFIR: SCS Operations-Transmission-FedMan-TUR w/ITS Reliability],[1 ACTUALS AND BUDGETS].[TCC NAME &amp; DESC].&amp;[OPFNC: Operations- Transmission-FedMan- NERC CIP-Capital],[1 ACTUALS AND BUDGETS].[TCC NAME &amp; DESC].&amp;[OPFRC: Operations- Transmission-FedMan- Reliability-Capital],[1 ACTUALS AND BUDGETS].[TCC NAME &amp; DESC].&amp;[OPPCM: Other Pwr Plants Common],[1 ACTUALS AND BUDGETS].[TCC NAME &amp; DESC].&amp;[OPTRI: Transmission Usage Ratio including ITS],[1 ACTUALS AND BUDGETS].[TCC NAME &amp; DESC].&amp;[OPTRN: Transmission Support],[1 ACTUALS AND BUDGETS].[TCC NAME &amp; DESC].&amp;[ORDNS: Operations-R&amp;D No SPC],[1 ACTUALS AND BUDGETS].[TCC NAME &amp; DESC].&amp;[ORDWS: Operations-R&amp;D w SPC],[1 ACTUALS AND BUDGETS].[TCC NAME &amp; DESC].&amp;[OSMCO: Other Services - Misc Corporate],[1 ACTUALS AND BUDGETS].[TCC NAME &amp; DESC].&amp;[OTCWS: Ops Total Capacity w SPC],[1 ACTUALS AND BUDGETS].[TCC NAME &amp; DESC].&amp;[OTFSN: Operations-Transmission-FedMan-Trans Station NERC CIP],[1 ACTUALS AND BUDGETS].[TCC NAME &amp; DESC].&amp;[OTFTN: Operations-Transmission-FedMan-Transmission NERC CIP],[1 ACTUALS AND BUDGETS].[TCC NAME &amp; DESC].&amp;[OTFTR: Operations-Transmission-FedMan-Transmission Reliability Pol],[1 ACTUALS AND BUDGETS].[TCC NAME &amp; DESC].&amp;[OTRIC: Operations- Transmission- Capital TUR w/ITS],[1 ACTUALS AND BUDGETS].[TCC NAME &amp; DESC].&amp;[OTRNC: Operations-Transmission-Capital],[1 ACTUALS AND BUDGETS].[TCC NAME &amp; DESC].&amp;[PAMIS: PD AMI Management Systems],[1 ACTUALS AND BUDGETS].[TCC NAME &amp; DESC].&amp;[PAPSL: Paw Paw Solar],[1 ACTUALS AND BUDGETS].[TCC NAME &amp; DESC].&amp;[PBUAC: PD Budgeting &amp; Accounting],[1 ACTUALS AND BUDGETS].[TCC NAME &amp; DESC].&amp;[PCNFO: PD Contract Services - Foresty],[1 ACTUALS AND BUDGETS].[TCC NAME &amp; DESC].&amp;[PCNLC: PD Contract Services - Line Crews],[1 ACTUALS AND BUDGETS].[TCC NAME &amp; DESC].&amp;[PCOMP: PD Compliance],[1 ACTUALS AND BUDGETS].[TCC NAME &amp; DESC].&amp;[PCONL: PD Line Construction],[1 ACTUALS AND BUDGETS].[TCC NAME &amp; DESC].&amp;[PCONS: PD Subs Construction],[1 ACTUALS AND BUDGETS].[TCC NAME &amp; DESC].&amp;[PCORP: PD CORPORATE],[1 ACTUALS AND BUDGETS].[TCC NAME &amp; DESC].&amp;[PCSEG: PD Contract Services - Foresty - SEGCO],[1 ACTUALS AND BUDGETS].[TCC NAME &amp; DESC].&amp;[PCYIN: PD Connectivity &amp; Innovation],[1 ACTUALS AND BUDGETS].[TCC NAME &amp; DESC].&amp;[PDAMS: PD Asset Mgt &amp; Support],[1 ACTUALS AND BUDGETS].[TCC NAME &amp; DESC].&amp;[PDANN: PD Anniston],[1 ACTUALS AND BUDGETS].[TCC NAME &amp; DESC].&amp;[PDBHM: PD Birmingham],[1 ACTUALS AND BUDGETS].[TCC NAME &amp; DESC].&amp;[PDCSP: PD Compliance Support],[1 ACTUALS AND BUDGETS].[TCC NAME &amp; DESC].&amp;[PDDCC: PD Distribution Control Center],[1 ACTUALS AND BUDGETS].[TCC NAME &amp; DESC].&amp;[PDDIR: Distribution Director],[1 ACTUALS AND BUDGETS].[TCC NAME &amp; DESC].&amp;[PDEFR: PD Eufaula - Ft Rucker],[1 ACTUALS AND BUDGETS].[TCC NAME &amp; DESC].&amp;[PDENG: PD Distribution Engineering Services],[1 ACTUALS AND BUDGETS].[TCC NAME &amp; DESC].&amp;[PDEUF: PD Eufaula],[1 ACTUALS AND BUDGETS].[TCC NAME &amp; DESC].&amp;[PDEXC: PD Executive],[1 ACTUALS AND BUDGETS].[TCC NAME &amp; DESC].&amp;[PDFOP: PD Field Operations],[1 ACTUALS AND BUDGETS].[TCC NAME &amp; DESC].&amp;[PDFTD: PD Fiber to Distribution],[1 ACTUALS AND BUDGETS].[TCC NAME &amp; DESC].&amp;[PDLHF: PD Long Haul Fiber],[1 ACTUALS AND BUDGETS].[TCC NAME &amp; DESC].&amp;[PDLVP: GPC Power Delivery - Transmission],[1 ACTUALS AND BUDGETS].[TCC NAME &amp; DESC].&amp;[PDMET: Metering Services],[1 ACTUALS AND BUDGETS].[TCC NAME &amp; DESC].&amp;[PDMOB: PD Mobile],[1 ACTUALS AND BUDGETS].[TCC NAME &amp; DESC].&amp;[PDMTG: PD Montgomery],[1 ACTUALS AND BUDGETS].[TCC NAME &amp; DESC].&amp;[PDOPS: GPC PD Operations Support],[1 ACTUALS AND BUDGETS].[TCC NAME &amp; DESC].&amp;[PDPLN: PD Distribution Planning],[1 ACTUALS AND BUDGETS].[TCC NAME &amp; DESC].&amp;[PDPOP: VP Planning, Operations &amp; Policy],[1 ACTUALS AND BUDGETS].[TCC NAME &amp; DESC].&amp;[PDSOP: Power Delivery Operations and Planning],[1 ACTUALS AND BUDGETS].[TCC NAME &amp; DESC].&amp;[PDSSS: MPC Shared Services],[1 ACTUALS AND BUDGETS].[TCC NAME &amp; DESC].&amp;[PDTCC: PD Alabama Control Center],[1 ACTUALS AND BUDGETS].[TCC NAME &amp; DESC].&amp;[PDTIC: PD Trns Interconnections],[1 ACTUALS AND BUDGETS].[TCC NAME &amp; DESC].&amp;[PDTRN: GPC Power Delivery Training],[1 ACTUALS AND BUDGETS].[TCC NAME &amp; DESC].&amp;[PDTUS: PD Tuscaloosa],[1 ACTUALS AND BUDGETS].[TCC NAME &amp; DESC].&amp;[PDVSS: VP Strategy &amp; Support],[1 ACTUALS AND BUDGETS].[TCC NAME &amp; DESC].&amp;[PGCTY: PD Transmission Greene County],[1 ACTUALS AND BUDGETS].[TCC NAME &amp; DESC].&amp;[PGICE: PD Grid Inform Central Engineering],[1 ACTUALS AND BUDGETS].[TCC NAME &amp; DESC].&amp;[PGNSH: PD General Shops],[1 ACTUALS AND BUDGETS].[TCC NAME &amp; DESC].&amp;[PLINC: PD Southern Linc],[1 ACTUALS AND BUDGETS].[TCC NAME &amp; DESC].&amp;[PMETR: PD Metering Services],[1 ACTUALS AND BUDGETS].[TCC NAME &amp; DESC].&amp;[PNTWK: PD Distribution Network],[1 ACTUALS AND BUDGETS].[TCC NAME &amp; DESC].&amp;[POPSG: PD Operations General],[1 ACTUALS AND BUDGETS].[TCC NAME &amp; DESC].&amp;[PPCFS: PD Protection &amp; Control Field Services],[1 ACTUALS AND BUDGETS].[TCC NAME &amp; DESC].&amp;[PPRMN: PD Project Management],[1 ACTUALS AND BUDGETS].[TCC NAME &amp; DESC].&amp;[PRCEO: Executive - President and CEO],[1 ACTUALS AND BUDGETS].[TCC NAME &amp; DESC].&amp;[PRJMG: Transmission Capital],[1 ACTUALS AND BUDGETS].[TCC NAME &amp; DESC].&amp;[PRTAX: PR Tax],[1 ACTUALS AND BUDGETS].[TCC NAME &amp; DESC].&amp;[PSEGC: PD Transmission SEGCO],[1 ACTUALS AND BUDGETS].[TCC NAME &amp; DESC].&amp;[PSTRM: PD Storm Center],[1 ACTUALS AND BUDGETS].[TCC NAME &amp; DESC].&amp;[PSVSG: PD Shared Services General],[1 ACTUALS AND BUDGETS].[TCC NAME &amp; DESC].&amp;[PSVSU: PD Services Support],[1 ACTUALS AND BUDGETS].[TCC NAME &amp; DESC].&amp;[PTAEC: PD Transmission AEC],[1 ACTUALS AND BUDGETS].[TCC NAME &amp; DESC].&amp;[PTCPG: PD Trns Constuction and Protect General],[1 ACTUALS AND BUDGETS].[TCC NAME &amp; DESC].&amp;[PTECH: PD Technology],[1 ACTUALS AND BUDGETS].[TCC NAME &amp; DESC].&amp;[PTENG: PD Transmission Engineering Services],[1 ACTUALS AND BUDGETS].[TCC NAME &amp; DESC].&amp;[PTIFL: PD Trns Infrastructure - Lines],[1 ACTUALS AND BUDGETS].[TCC NAME &amp; DESC].&amp;[PTIFS: PD Trns Infrastructure - Subs],[1 ACTUALS AND BUDGETS].[TCC NAME &amp; DESC].&amp;[PTMAC: PD Trns Maint Area Mngr - Central],[1 ACTUALS AND BUDGETS].[TCC NAME &amp; DESC].&amp;[PTMAN: PD Trns Maint Area Mngr - North],[1 ACTUALS AND BUDGETS].[TCC NAME &amp; DESC].&amp;[PTMAS: PD Trns Maint Area Mngr - South],[1 ACTUALS AND BUDGETS].[TCC NAME &amp; DESC].&amp;[PTMCI: PD Transmission Inspections],[1 ACTUALS AND BUDGETS].[TCC NAME &amp; DESC].&amp;[PTSVG: PD Engineering Services General],[1 ACTUALS AND BUDGETS].[TCC NAME &amp; DESC].&amp;[RATCC: Ratcliffe CC],[1 ACTUALS AND BUDGETS].[TCC NAME &amp; DESC].&amp;[RATCO: Ratcliffe Common],[1 ACTUALS AND BUDGETS].[TCC NAME &amp; DESC].&amp;[RDCNS: R&amp;D Fossil Cap No SPC],[1 ACTUALS AND BUDGETS].[TCC NAME &amp; DESC].&amp;[RDDNS: R&amp;D Load w/o SPC],[1 ACTUALS AND BUDGETS].[TCC NAME &amp; DESC].&amp;[RDGOA: APC Government Projects],[1 ACTUALS AND BUDGETS].[TCC NAME &amp; DESC].&amp;[RDGOV: Research &amp; Development-Government],[1 ACTUALS AND BUDGETS].[TCC NAME &amp; DESC].&amp;[RDLWS: R&amp;D Load W/SPC],[1 ACTUALS AND BUDGETS].[TCC NAME &amp; DESC].&amp;[REAWD: Reading Wind],[1 ACTUALS AND BUDGETS].[TCC NAME &amp; DESC].&amp;[RIVHY: Riverview Hydro],[1 ACTUALS AND BUDGETS].[TCC NAME &amp; DESC].&amp;[ROBBS: Robins BESS],[1 ACTUALS AND BUDGETS].[TCC NAME &amp; DESC].&amp;[ROESL: Roserock Solar],[1 ACTUALS AND BUDGETS].[TCC NAME &amp; DESC].&amp;[ROWCM: Rowan Common],[1 ACTUALS AND BUDGETS].[TCC NAME &amp; DESC].&amp;[ROWU4: Rowan CC Unit 4],[1 ACTUALS AND BUDGETS].[TCC NAME &amp; DESC].&amp;[RSCPP: Resource Policy &amp; Planning],[1 ACTUALS AND BUDGETS].[TCC NAME &amp; DESC].&amp;[RUHSL: Rutherford Solar],[1 ACTUALS AND BUDGETS].[TCC NAME &amp; DESC].&amp;[RYNSL: Reynolds Landing],[1 ACTUALS AND BUDGETS].[TCC NAME &amp; DESC].&amp;[SADSL: Sandhills Solar],[1 ACTUALS AND BUDGETS].[TCC NAME &amp; DESC].&amp;[SALES: Customer Solutions],[1 ACTUALS AND BUDGETS].[TCC NAME &amp; DESC].&amp;[SALPD: Customer Solutions Business Operations],[1 ACTUALS AND BUDGETS].[TCC NAME &amp; DESC].&amp;[SALWD: Salt Fork Wind],[1 ACTUALS AND BUDGETS].[TCC NAME &amp; DESC].&amp;[SAMKT: Sales and Marketing],[1 ACTUALS AND BUDGETS].[TCC NAME &amp; DESC].&amp;[SCHCM: Scherer Stm Common],[1 ACTUALS AND BUDGETS].[TCC NAME &amp; DESC].&amp;[SCHU1: Scherer Stm Unit 1],[1 ACTUALS AND BUDGETS].[TCC NAME &amp; DESC].&amp;[SCHU2: Scherer Stm Unit 2],[1 ACTUALS AND BUDGETS].[TCC NAME &amp; DESC].&amp;[SCHU3: Scherer Stm Unit 3],[1 ACTUALS AND BUDGETS].[TCC NAME &amp; DESC].&amp;[SCHU4: Scherer Stm Unit 4],[1 ACTUALS AND BUDGETS].[TCC NAME &amp; DESC].&amp;[SCMES: Supply Chain Management-Enterprise Services],[1 ACTUALS AND BUDGETS].[TCC NAME &amp; DESC].&amp;[SCMGC: Supply Chain Management-Gen Category Mgmt],[1 ACTUALS AND BUDGETS].[TCC NAME &amp; DESC].&amp;[SCMGM: Supply Chain Management-Generation],[1 ACTUALS AND BUDGETS].[TCC NAME &amp; DESC].&amp;[SCMMH: Supply Chain Management-Material Handling Support],[1 ACTUALS AND BUDGETS].[TCC NAME &amp; DESC].&amp;[SCMOO: Supply Chain Management-Oversight and Support],[1 ACTUALS AND BUDGETS].[TCC NAME &amp; DESC].&amp;[SCMPC: Supply Chain Management-Power Delivery],[1 ACTUALS AND BUDGETS].[TCC NAME &amp; DESC].&amp;[SCPHS: SCS Billings to PowerSecure],[1 ACTUALS AND BUDGETS].[TCC NAME &amp; DESC].&amp;[SCSBL: Below The Line],[1 ACTUALS AND BUDGETS].[TCC NAME &amp; DESC].&amp;[SCSCE: SCS Executive],[1 ACTUALS AND BUDGETS].[TCC NAME &amp; DESC].&amp;[SDAGL: SCS Direct Charge - AGL],[1 ACTUALS AND BUDGETS].[TCC NAME &amp; DESC].&amp;[SDNGC: SCS Direct Charge - NGC],[1 ACTUALS AND BUDGETS].[TCC NAME &amp; DESC].&amp;[SDVNG: SCS Direct Charge - VNG],[1 ACTUALS AND BUDGETS].[TCC NAME &amp; DESC].&amp;[SHSVC: Shared Services],[1 ACTUALS AND BUDGETS].[TCC NAME &amp; DESC].&amp;[SITPS: Strategic Initiatives Group for T&amp;PS under Paula Marino],[1 ACTUALS AND BUDGETS].[TCC NAME &amp; DESC].&amp;[SKOWD: Skookumchuck Wind],[1 ACTUALS AND BUDGETS].[TCC NAME &amp; DESC].&amp;[SLSSP: Customer Services Product Management],[1 ACTUALS AND BUDGETS].[TCC NAME &amp; DESC].&amp;[SMANA: Managed Accounts],[1 ACTUALS AND BUDGETS].[TCC NAME &amp; DESC].&amp;[SMIHY: Smith Hydro],[1 ACTUALS AND BUDGETS].[TCC NAME &amp; DESC].&amp;[SNCOR: Southern Nuclear Corporate],[1 ACTUALS AND BUDGETS].[TCC NAME &amp; DESC].&amp;[SNDVL: Sandersville PPA],[1 ACTUALS AND BUDGETS].[TCC NAME &amp; DESC].&amp;[SNSNS: Southern Nuclear Services],[1 ACTUALS AND BUDGETS].[TCC NAME &amp; DESC].&amp;[SOUDS: South Distribution],[1 ACTUALS AND BUDGETS].[TCC NAME &amp; DESC].&amp;[SPCCM: Corporate Common],[1 ACTUALS AND BUDGETS].[TCC NAME &amp; DESC].&amp;[SPGCM: Generation Common],[1 ACTUALS AND BUDGETS].[TCC NAME &amp; DESC].&amp;[SPTSL: Spectrum Solar],[1 ACTUALS AND BUDGETS].[TCC NAME &amp; DESC].&amp;[SSIPS: Business Support - Supply Chain - SIPS],[1 ACTUALS AND BUDGETS].[TCC NAME &amp; DESC].&amp;[STMCO: GPC PD Storm Projects],[1 ACTUALS AND BUDGETS].[TCC NAME &amp; DESC].&amp;[STTSL: Stateline Solar],[1 ACTUALS AND BUDGETS].[TCC NAME &amp; DESC].&amp;[SUBSC: Substations Construction],[1 ACTUALS AND BUDGETS].[TCC NAME &amp; DESC].&amp;[SUPCH: Supply Chain],[1 ACTUALS AND BUDGETS].[TCC NAME &amp; DESC].&amp;[SWEAT: Sweatt Steam],[1 ACTUALS AND BUDGETS].[TCC NAME &amp; DESC].&amp;[SWTCT: Sweatt CT Common],[1 ACTUALS AND BUDGETS].[TCC NAME &amp; DESC].&amp;[SYSAI: SCS Aerial Services],[1 ACTUALS AND BUDGETS].[TCC NAME &amp; DESC].&amp;[SYSST: Distribution Capital],[1 ACTUALS AND BUDGETS].[TCC NAME &amp; DESC].&amp;[TALSL: Taylor Solar Shared],[1 ACTUALS AND BUDGETS].[TCC NAME &amp; DESC].&amp;[TCHSS: Information Systems Services - Technology Shared Services],[1 ACTUALS AND BUDGETS].[TCC NAME &amp; DESC].&amp;[TCORP: TO-Corporate Support],[1 ACTUALS AND BUDGETS].[TCC NAME &amp; DESC].&amp;[TDEVS: Development Services],[1 ACTUALS AND BUDGETS].[TCC NAME &amp; DESC].&amp;[TEAAC: TO-Enterprise Applications-AFT-Capital],[1 ACTUALS AND BUDGETS].[TCC NAME &amp; DESC].&amp;[TEAAF: TO-Enterprise Applications-AFT],[1 ACTUALS AND BUDGETS].[TCC NAME &amp; DESC].&amp;[TEACC: TO-Electric Applications-Customer-Capital],[1 ACTUALS AND BUDGETS].[TCC NAME &amp; DESC].&amp;[TEACO: TO-Electric Applications-Customer],[1 ACTUALS AND BUDGETS].[TCC NAME &amp; DESC].&amp;[TEADA: TO-Electric/Gas Applications-Distribution],[1 ACTUALS AND BUDGETS].[TCC NAME &amp; DESC].&amp;[TEADC: TO-Electric Applications-Distribution-Capital],[1 ACTUALS AND BUDGETS].[TCC NAME &amp; DESC].&amp;[TEADO: TO-Electric Applications-Distribution],[1 ACTUALS AND BUDGETS].[TCC NAME &amp; DESC].&amp;[TEAEC: TO-Enterprise Applications-Employee-Capital],[1 ACTUALS AND BUDGETS].[TCC NAME &amp; DESC].&amp;[TEAEE: TO-Enterprise Applications-Employee],[1 ACTUALS AND BUDGETS].[TCC NAME &amp; DESC].&amp;[TEAGC: TO-Electric Applications-Generation-Capital],[1 ACTUALS AND BUDGETS].[TCC NAME &amp; DESC].&amp;[TEAGN: TO-Electric Applications-Generation-No SPC],[1 ACTUALS AND BUDGETS].[TCC NAME &amp; DESC].&amp;[TEAGO: TO-Electric Applications-Generation],[1 ACTUALS AND BUDGETS].[TCC NAME &amp; DESC].&amp;[TEATC: TO-Electric Applications-Transmission-Capital],[1 ACTUALS AND BUDGETS].[TCC NAME &amp; DESC].&amp;[TEATF: TO-Electric Applications-Transmission-Fleet],[1 ACTUALS AND BUDGETS].[TCC NAME &amp; DESC].&amp;[TEATR: TO-Electric Applications-Transmission],[1 ACTUALS AND BUDGETS].[TCC NAME &amp; DESC].&amp;[TECSV: Technology Support Services],[1 ACTUALS AND BUDGETS].[TCC NAME &amp; DESC].&amp;[TGNCC: Corporate Compliance],[1 ACTUALS AND BUDGETS].[TCC NAME &amp; DESC].&amp;[TGNCG: Governmental Affairs],[1 ACTUALS AND BUDGETS].[TCC NAME &amp; DESC].&amp;[TGNCS: General Counsel],[1 ACTUALS AND BUDGETS].[TCC NAME &amp; DESC].&amp;[THECG: Theodore CoGen],[1 ACTUALS AND BUDGETS].[TCC NAME &amp; DESC].&amp;[THUHY: Thurlow Hydro],[1 ACTUALS AND BUDGETS].[TCC NAME &amp; DESC].&amp;[TINGV: TO-Technology Infrastructure (No V3&amp;4/No GAS)],[1 ACTUALS AND BUDGETS].[TCC NAME &amp; DESC].&amp;[TINNG: TO-Technology Infrastructure (No GAS)],[1 ACTUALS AND BUDGETS].[TCC NAME &amp; DESC].&amp;[TINNV: TO-Technology Infrastructure (No V3&amp;4)],[1 ACTUALS AND BUDGETS].[TCC NAME &amp; DESC].&amp;[TINSV: Infrastructure Services],[1 ACTUALS AND BUDGETS].[TCC NAME &amp; DESC].&amp;[TINTC: Technology Infrastructure - Transport TCC for capital],[1 ACTUALS AND BUDGETS].[TCC NAME &amp; DESC].&amp;[TINTT: TO-Technology Infrastructure-Transport],[1 ACTUALS AND BUDGETS].[TCC NAME &amp; DESC].&amp;[TLSMG: Transmission Mgmt],[1 ACTUALS AND BUDGETS].[TCC NAME &amp; DESC].&amp;[TLSMS: Transmission L&amp;S Maintenance &amp; Support],[1 ACTUALS AND BUDGETS].[TCC NAME &amp; DESC].&amp;[TNOTM: Northern TMA],[1 ACTUALS AND BUDGETS].[TCC NAME &amp; DESC].&amp;[TRNDO: Renewable Development],[1 ACTUALS AND BUDGETS].[TCC NAME &amp; DESC].&amp;[TSECC: TO-Technology Security-Capital],[1 ACTUALS AND BUDGETS].[TCC NAME &amp; DESC].&amp;[TSECY: TO-Technology Security],[1 ACTUALS AND BUDGETS].[TCC NAME &amp; DESC].&amp;[TSUBS: Transmission Subs],[1 ACTUALS AND BUDGETS].[TCC NAME &amp; DESC].&amp;[TWTRS: TWS Transmission Studies],[1 ACTUALS AND BUDGETS].[TCC NAME &amp; DESC].&amp;[TYLWD: Tyler Bluff Wind],[1 ACTUALS AND BUDGETS].[TCC NAME &amp; DESC].&amp;[UTSVC: Utility Services Operations],[1 ACTUALS AND BUDGETS].[TCC NAME &amp; DESC].&amp;[VOG12: Vogtle Nuc Common Units 1 &amp; 2],[1 ACTUALS AND BUDGETS].[TCC NAME &amp; DESC].&amp;[VOG34: Vogtle Nuc Common Units 3 &amp; 4],[1 ACTUALS AND BUDGETS].[TCC NAME &amp; DESC].&amp;[VOGU1: Vogtle Nuc Unit 1],[1 ACTUALS AND BUDGETS].[TCC NAME &amp; DESC].&amp;[VOGU2: Vogtle Nuc Unit 2],[1 ACTUALS AND BUDGETS].[TCC NAME &amp; DESC].&amp;[VOGU3: Vogtle Nuc Unit 3],[1 ACTUALS AND BUDGETS].[TCC NAME &amp; DESC].&amp;[VOGU4: Vogtle Nuc Unit 4],[1 ACTUALS AND BUDGETS].[TCC NAME &amp; DESC].&amp;[VPCTS: Engineering - VP Compliance &amp; Technical Srvs],[1 ACTUALS AND BUDGETS].[TCC NAME &amp; DESC].&amp;[WAC45: PLT JACK WATSON CMN-FAC-U4&amp;5],[1 ACTUALS AND BUDGETS].[TCC NAME &amp; DESC].&amp;[WANCM: Wansley Stm Common],[1 ACTUALS AND BUDGETS].[TCC NAME &amp; DESC].&amp;[WATCM: Watson Common],[1 ACTUALS AND BUDGETS].[TCC NAME &amp; DESC].&amp;[WATU4: Watson Gas Stm Unit 4],[1 ACTUALS AND BUDGETS].[TCC NAME &amp; DESC].&amp;[WATU5: Watson Gas Stm Unit 5],[1 ACTUALS AND BUDGETS].[TCC NAME &amp; DESC].&amp;[WCCOG: Wash Cnty CoGen],[1 ACTUALS AND BUDGETS].[TCC NAME &amp; DESC].&amp;[WEIHY: Weiss Hydro],[1 ACTUALS AND BUDGETS].[TCC NAME &amp; DESC].&amp;[WHSMK: Wholesale Marketing],[1 ACTUALS AND BUDGETS].[TCC NAME &amp; DESC].&amp;[WILCM: Wilson CT Common],[1 ACTUALS AND BUDGETS].[TCC NAME &amp; DESC].&amp;[WILWD: Wildhorse Mountain Wind],[1 ACTUALS AND BUDGETS].[TCC NAME &amp; DESC].&amp;[WNSCM: Wansley CC Common],[1 ACTUALS AND BUDGETS].[TCC NAME &amp; DESC].&amp;[WNSU6: Wansley CC Unit 6],[1 ACTUALS AND BUDGETS].[TCC NAME &amp; DESC].&amp;[WNSU7: Wansley CC Unit 7],[1 ACTUALS AND BUDGETS].[TCC NAME &amp; DESC].&amp;[YAT67: Yates Stm CU 6&amp;7],[1 ACTUALS AND BUDGETS].[TCC NAME &amp; DESC].&amp;[YATHY: Yates Hydro],[1 ACTUALS AND BUDGETS].[TCC NAME &amp; DESC].&amp;[YATU7: Yates Stm Unit 7],[1 ACTUALS AND BUDGETS].[TCC NAME &amp; DESC].&amp;[YTCCM: Yates CT Common],[1 ACTUALS AND BUDGETS].[TCC NAME &amp; DESC].&amp;[YTSCM: Yates Stm Common]}"/>
    <s v="{[1 ACTUALS AND BUDGETS].[APC SNC SCS AND OTHER AFFILIATES].&amp;[APC]}"/>
    <s v="{[1 ACTUALS AND BUDGETS].[MGT RPT LEVEL 1].&amp;[AP APGEN: Alabama Generation]}"/>
    <s v="{[1 ACTUALS AND BUDGETS].[REGULATORY CLAUSE BUSINESS RULE].&amp;[ECO],[1 ACTUALS AND BUDGETS].[REGULATORY CLAUSE BUSINESS RULE].&amp;[RSE],[1 ACTUALS AND BUDGETS].[REGULATORY CLAUSE BUSINESS RULE].&amp;[FedMan]}"/>
  </metadataStrings>
  <mdxMetadata count="7">
    <mdx n="0" f="s">
      <ms ns="1" c="0"/>
    </mdx>
    <mdx n="0" f="s">
      <ms ns="2" c="0"/>
    </mdx>
    <mdx n="0" f="s">
      <ms ns="3" c="0"/>
    </mdx>
    <mdx n="0" f="s">
      <ms ns="4" c="0"/>
    </mdx>
    <mdx n="0" f="s">
      <ms ns="5" c="0"/>
    </mdx>
    <mdx n="0" f="s">
      <ms ns="6" c="0"/>
    </mdx>
    <mdx n="0" f="s">
      <ms ns="7" c="0"/>
    </mdx>
  </mdxMetadata>
  <valueMetadata count="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</valueMetadata>
</metadata>
</file>

<file path=xl/sharedStrings.xml><?xml version="1.0" encoding="utf-8"?>
<sst xmlns="http://schemas.openxmlformats.org/spreadsheetml/2006/main" count="1897" uniqueCount="287">
  <si>
    <t>Headcount</t>
  </si>
  <si>
    <t>OPCO labor (directs)</t>
  </si>
  <si>
    <t>Commodities</t>
  </si>
  <si>
    <t>Slag modifier</t>
  </si>
  <si>
    <t>Ash sales</t>
  </si>
  <si>
    <t>Gypsum sales</t>
  </si>
  <si>
    <t>Baseline contract labor</t>
  </si>
  <si>
    <t>Vulcan Fixed</t>
  </si>
  <si>
    <t>Vulcan Variable</t>
  </si>
  <si>
    <t>Enviro Fixed</t>
  </si>
  <si>
    <t>Enviro Variable</t>
  </si>
  <si>
    <t>Boral</t>
  </si>
  <si>
    <t>Synmat</t>
  </si>
  <si>
    <t>Veolia</t>
  </si>
  <si>
    <t>Metropolitan</t>
  </si>
  <si>
    <t>ELG</t>
  </si>
  <si>
    <t>Systems baseline</t>
  </si>
  <si>
    <t>Systems baseline fixed</t>
  </si>
  <si>
    <t>Systems baseline variable</t>
  </si>
  <si>
    <t>Planned Outages</t>
  </si>
  <si>
    <t>Planned Outage U1</t>
  </si>
  <si>
    <t>Planned Outage U2</t>
  </si>
  <si>
    <t>Planned Outage U3</t>
  </si>
  <si>
    <t>Planned Outage U4</t>
  </si>
  <si>
    <t>Total Fixed O&amp;M</t>
  </si>
  <si>
    <t>Total Variable O&amp;M</t>
  </si>
  <si>
    <t>Total O&amp;M</t>
  </si>
  <si>
    <t>Unit 1 Fixed</t>
  </si>
  <si>
    <t>Unit 1 Variable</t>
  </si>
  <si>
    <t>Unit 1 Total</t>
  </si>
  <si>
    <t>Unit 2 Fixed</t>
  </si>
  <si>
    <t>Unit 2 Variable</t>
  </si>
  <si>
    <t>Unit 2 Total</t>
  </si>
  <si>
    <t>Unit 3 Fixed</t>
  </si>
  <si>
    <t>Unit 3 Variable</t>
  </si>
  <si>
    <t>Unit 3 Total</t>
  </si>
  <si>
    <t>Unit 4 Fixed</t>
  </si>
  <si>
    <t>Unit 4 Variable</t>
  </si>
  <si>
    <t>Unit 4 Total</t>
  </si>
  <si>
    <t>COMPANY</t>
  </si>
  <si>
    <t>APC</t>
  </si>
  <si>
    <t>NET OR 100PCT</t>
  </si>
  <si>
    <t>100 Pct</t>
  </si>
  <si>
    <t>INFORMATION VIEW</t>
  </si>
  <si>
    <t>Capital Additions</t>
  </si>
  <si>
    <t>TCC NAME &amp; DESC</t>
  </si>
  <si>
    <t>(Multiple Items)</t>
  </si>
  <si>
    <t>APC SNC SCS AND OTHER AFFILIATES</t>
  </si>
  <si>
    <t>MGT RPT LEVEL 1</t>
  </si>
  <si>
    <t>AP APGEN: Alabama Generation</t>
  </si>
  <si>
    <t>REGULATORY CLAUSE BUSINESS RULE</t>
  </si>
  <si>
    <t>Row Labels</t>
  </si>
  <si>
    <t>2025 Budget B25 NEW</t>
  </si>
  <si>
    <t>2026 Budget B25 NEW</t>
  </si>
  <si>
    <t>2027 Budget B25 NEW</t>
  </si>
  <si>
    <t>2028 Budget B25 NEW</t>
  </si>
  <si>
    <t>Intake Screens</t>
  </si>
  <si>
    <t>11064203: U1-4 SEGCO Intake Screen</t>
  </si>
  <si>
    <t>SEGCO</t>
  </si>
  <si>
    <t>11053167: U3 Repl Extraction Expansion Joints</t>
  </si>
  <si>
    <t>11055526: U4 Add B-FDF Monorail</t>
  </si>
  <si>
    <t>11061657: SEGCO MISC ADDITIONS AND IMPROVEMENTS</t>
  </si>
  <si>
    <t>11062806: U1-4 Repl 4KV Power Feeds</t>
  </si>
  <si>
    <t>11062807: U3 Upgrade Control System</t>
  </si>
  <si>
    <t>11062809: U1-2 Upgrade Control System</t>
  </si>
  <si>
    <t>11072457: U1-4 Freeze Protection</t>
  </si>
  <si>
    <t>11076351: U1-4 Repl Simulator</t>
  </si>
  <si>
    <t>11077541: U14 Mod Ash Transfer to RSCC</t>
  </si>
  <si>
    <t>11083258: U1 Add Mark VIe Hybrid EHC System</t>
  </si>
  <si>
    <t>11084689: U1 Repl Air &amp; Gas System Expansion Joints</t>
  </si>
  <si>
    <t>11084690: U1 CWP Rebuilds</t>
  </si>
  <si>
    <t>11084707: U1 ID Fan EJ</t>
  </si>
  <si>
    <t>11084709: U1 BFP Rebuilds</t>
  </si>
  <si>
    <t>11084710: U1 Repl 600V Switchgear</t>
  </si>
  <si>
    <t>11084711: U1 Generator Protection Relays</t>
  </si>
  <si>
    <t>11084713: U1 Station Service Protective Relays</t>
  </si>
  <si>
    <t>11084714: U1 Rebuild Turbine Valves</t>
  </si>
  <si>
    <t>11084715: U1 Condensate Make Up Piping</t>
  </si>
  <si>
    <t>11084716: U1 Switchyard Cable Replacement</t>
  </si>
  <si>
    <t>11084717: U1 Exciter Upgrades</t>
  </si>
  <si>
    <t>11084718: U1 Upgrade to EHC</t>
  </si>
  <si>
    <t>11084720: U1 Generator Field Rewind</t>
  </si>
  <si>
    <t>11084722: U1 Retire Control Room Annunciator Migrate to DCS</t>
  </si>
  <si>
    <t>11084723: U1 GSU Controls Re-Wiring</t>
  </si>
  <si>
    <t>11084724: U1 GSU Repairs (Coolers, Pumps, Bushing)</t>
  </si>
  <si>
    <t>11084725: U1 Upgrade Control System</t>
  </si>
  <si>
    <t>11084726: U1 Cond Pump Rebuilds</t>
  </si>
  <si>
    <t>11084733: U2 Repl Air &amp; Gas System Expansion Joints</t>
  </si>
  <si>
    <t>11084734: U2 Rebuild Turbine Valves</t>
  </si>
  <si>
    <t>11084735: U2 Condensate Make Up Piping</t>
  </si>
  <si>
    <t>11084737: U2 CWP Rebuilds</t>
  </si>
  <si>
    <t>11084738: U2 ID Fan EJ</t>
  </si>
  <si>
    <t>11084740: U2 BFP Rebuilds</t>
  </si>
  <si>
    <t>11084741: U2 Repl 600V Switchgear</t>
  </si>
  <si>
    <t>11084743: U2 Generator Protection Relays</t>
  </si>
  <si>
    <t>11084744: U2 Station Service Protective Relays</t>
  </si>
  <si>
    <t>11084746: U2 Switchyard Cable Replacement</t>
  </si>
  <si>
    <t>11084747: U2 Exciter Upgrades</t>
  </si>
  <si>
    <t>11084748: U2 Generator Field Rewind</t>
  </si>
  <si>
    <t>11084749: U2 Upgrade to EHC</t>
  </si>
  <si>
    <t>11084751: U2 Retire Control Room Annunciator Migrate to DCS</t>
  </si>
  <si>
    <t>11084752: U2 GSU Repairs (Coolers, Pumps, Bushing)</t>
  </si>
  <si>
    <t>11084755: U2 Upgrade Control System</t>
  </si>
  <si>
    <t>11084756: U2 Cond Pump Rebuilds</t>
  </si>
  <si>
    <t>11084757: U2 GSU Controls Re-Wiring</t>
  </si>
  <si>
    <t>11084759: U3 Rebuild Turbine Valves</t>
  </si>
  <si>
    <t>11084760: U3 Condensate Make Up Piping</t>
  </si>
  <si>
    <t>11084764: U3 CWP Rebuilds</t>
  </si>
  <si>
    <t>11084765: U3 ID Fan EJ</t>
  </si>
  <si>
    <t>11084767: U3 BFP Rebuilds</t>
  </si>
  <si>
    <t>11084768: U3 Repl 600V Switchgear</t>
  </si>
  <si>
    <t>11084769: U3 Generator Protection Relays &amp; CTs</t>
  </si>
  <si>
    <t>11084771: U3 Station Service Protective Relays</t>
  </si>
  <si>
    <t>11084772: U3 Retire Cntrl Room Annunciator Migrate to DCS</t>
  </si>
  <si>
    <t>11084773: U3 Switchyard Cable Replacement</t>
  </si>
  <si>
    <t>11084774: U3 Generator Rewind</t>
  </si>
  <si>
    <t>11084775: U3 Seal Oil System Rebuilds/Replacements</t>
  </si>
  <si>
    <t>11084778: U3 Cond Pump Rebuilds</t>
  </si>
  <si>
    <t>11084779: U3 GSU Controls Re-Wiring</t>
  </si>
  <si>
    <t>11084780: U3 Hydrogen Coolers</t>
  </si>
  <si>
    <t>11084781: U4 Repl Air &amp; Gas System Expansion Joints</t>
  </si>
  <si>
    <t>11084782: U4 Rebuild Turbine Valves</t>
  </si>
  <si>
    <t>11084783: U4 CWP Rebuilds</t>
  </si>
  <si>
    <t>11084784: U4 ID Fan EJ</t>
  </si>
  <si>
    <t>11084785: U4 BFP Rebuilds</t>
  </si>
  <si>
    <t>11084786: U4 Repl 600V Switchgear</t>
  </si>
  <si>
    <t>11084787: U4 Generator Protection Relays &amp; CTs</t>
  </si>
  <si>
    <t>11084789: U4 Station Service Protective Relays</t>
  </si>
  <si>
    <t>11084791: U4 Retire Control Room Annunciator Migrate to DCS</t>
  </si>
  <si>
    <t>11084792: U4 Switchyard Cable Replacement</t>
  </si>
  <si>
    <t>11084793: U4 FD Fan Motor</t>
  </si>
  <si>
    <t>11084795: U4 Exciter Upgrades</t>
  </si>
  <si>
    <t>11084796: U4 Condenser Tubes</t>
  </si>
  <si>
    <t>11084797: U4 CWP Motor Rewind</t>
  </si>
  <si>
    <t>11084798: U4 Generator Rewind</t>
  </si>
  <si>
    <t>11084799: U4 Seal Oil System Rebuilds/Replacements</t>
  </si>
  <si>
    <t>11084800: U4 Precipitator Inlet EJ</t>
  </si>
  <si>
    <t>11084801: U4 Condensate Make Up Piping</t>
  </si>
  <si>
    <t>11084802: U4 Cond Pump Rebuilds</t>
  </si>
  <si>
    <t>11084803: U4 GSU Controls Re-Wiring</t>
  </si>
  <si>
    <t>11084804: U4 Hydrogen Coolers</t>
  </si>
  <si>
    <t>11084808: U1-2 Common Duct EJ</t>
  </si>
  <si>
    <t>11084809: U1-2 Add FDF Hydraulic Coupling Cooling Water Regulators</t>
  </si>
  <si>
    <t>11084810: U1-2 Modernize Control Room</t>
  </si>
  <si>
    <t>11084812: U1-4 Bottom Ash</t>
  </si>
  <si>
    <t>11084818: U1-4 Ash Sluice Pumps</t>
  </si>
  <si>
    <t>11084819: U1-4 GSW Pump Rebuilds</t>
  </si>
  <si>
    <t>11084820: U1-4 208V Breakers</t>
  </si>
  <si>
    <t>11084821: U1-4 Oil Filtration Systems</t>
  </si>
  <si>
    <t>11084822: U1-4 Fly Ash Upgrades</t>
  </si>
  <si>
    <t>11084823: U1-4 Simulator</t>
  </si>
  <si>
    <t>11084824: U1-4 Gas Row Isolation Valves</t>
  </si>
  <si>
    <t>11084827: U1-4 A &amp; B SSS Transformer Feeder Breakers</t>
  </si>
  <si>
    <t>11084828: U1-4 BFP CBM Monitoring</t>
  </si>
  <si>
    <t>11084829: U1-4 ID Fans CBM Monitoring</t>
  </si>
  <si>
    <t>11084830: U1-4 FD Fans CBM Monitoring</t>
  </si>
  <si>
    <t>11084834: CT Insight CM Installation</t>
  </si>
  <si>
    <t>11087201: U1-4 Station Service Separate A&amp;B Buses</t>
  </si>
  <si>
    <t>11087202: U3 Replace Air &amp; Gas System Expansion Joints</t>
  </si>
  <si>
    <t>11087367: U1-4 Gas Yard Upgrades</t>
  </si>
  <si>
    <t>11087368: U1-4 Gas Compressor SEGCO</t>
  </si>
  <si>
    <t>Grand Total</t>
  </si>
  <si>
    <t>2029 APC Rate Case BY25</t>
  </si>
  <si>
    <t>11062805: U4 Upgrade Control System</t>
  </si>
  <si>
    <t>Inflation</t>
  </si>
  <si>
    <t>Fixed O&amp;M</t>
  </si>
  <si>
    <t>SEGCO U1-4, A (100%)</t>
  </si>
  <si>
    <t>Gas Yard Upgrades</t>
  </si>
  <si>
    <t>316B Intake Screens</t>
  </si>
  <si>
    <t>Capital (100%)</t>
  </si>
  <si>
    <t>Fixed O&amp;M (100%)</t>
  </si>
  <si>
    <t>(GPC%)</t>
  </si>
  <si>
    <t>Extrapolated</t>
  </si>
  <si>
    <t>Ash Controls Transfer</t>
  </si>
  <si>
    <t>Overheads</t>
  </si>
  <si>
    <t>Labor Adder</t>
  </si>
  <si>
    <t>Project</t>
  </si>
  <si>
    <t>2028 (Y/N)</t>
  </si>
  <si>
    <t>2028 Notes</t>
  </si>
  <si>
    <t>Coal (Y/N)</t>
  </si>
  <si>
    <t>Projects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</si>
  <si>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</si>
  <si>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</si>
  <si>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</si>
  <si>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</si>
  <si>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</si>
  <si>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</si>
  <si>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</si>
  <si>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</si>
  <si>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</si>
  <si>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</si>
  <si>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Status</t>
  </si>
  <si>
    <t>U1-4 Miscellaneous Additions and Improvements</t>
  </si>
  <si>
    <t>Approved</t>
  </si>
  <si>
    <t>U1-4 2021 Repl Main GSU Control Wiring</t>
  </si>
  <si>
    <t>U14 Repl 4KV Power Feeds</t>
  </si>
  <si>
    <t>U1-4 2020 Repl Air &amp; Gas System Expansion Joints</t>
  </si>
  <si>
    <t>U1-4 2024 Repl Air Compressor Cooling Tower</t>
  </si>
  <si>
    <t>U1-2 Upgrade Control System</t>
  </si>
  <si>
    <t>U3 Upgrade Control System</t>
  </si>
  <si>
    <t>U4 Upgrade Control System</t>
  </si>
  <si>
    <t>U5 Fly Ash Handling Blower Repl (transferred asset)</t>
  </si>
  <si>
    <t>U5 Repl Fly Ash MO and PO Valves (transferred assets)</t>
  </si>
  <si>
    <t>U5 Repl Bottom Ash Handling Valves (transferred assets)</t>
  </si>
  <si>
    <t>Switchyard Cable Replacement</t>
  </si>
  <si>
    <t>Control Room Modifications</t>
  </si>
  <si>
    <t>Bottom Ash</t>
  </si>
  <si>
    <t>U4 FD Fan Motor</t>
  </si>
  <si>
    <t>Y</t>
  </si>
  <si>
    <t>N</t>
  </si>
  <si>
    <t>New</t>
  </si>
  <si>
    <t>U1-4 Condensate Make Up Piping</t>
  </si>
  <si>
    <t>U3-4 Condensate Recirc Regulators</t>
  </si>
  <si>
    <t>but downstream spool pieces</t>
  </si>
  <si>
    <t>U1-4 BFP Vibration Monitoring</t>
  </si>
  <si>
    <t>U1-4 FDF Vibration Monitoring</t>
  </si>
  <si>
    <t>U1-4 IDF Vibration Monitoring</t>
  </si>
  <si>
    <t>U1-4 Turbine Insight CM</t>
  </si>
  <si>
    <t>U1-4 Turbine Oil Monitoring System</t>
  </si>
  <si>
    <t>on Unit 4</t>
  </si>
  <si>
    <t>U1-4 Ash Sluice Pumps</t>
  </si>
  <si>
    <t>need 2 rebuilt</t>
  </si>
  <si>
    <t>U2-3 Baghouse Clean Air Blowers</t>
  </si>
  <si>
    <t>need 1 blower starter replaced</t>
  </si>
  <si>
    <t>U1-4 GSW Pump Rebuilds</t>
  </si>
  <si>
    <t>routine</t>
  </si>
  <si>
    <t>U1-4 208V Breakers</t>
  </si>
  <si>
    <t>but need more detail</t>
  </si>
  <si>
    <t>U2, U4, U1 Exciter Upgrades</t>
  </si>
  <si>
    <t>U1-4 Oil Filtration Systems</t>
  </si>
  <si>
    <t>U1-4 CWP Rebuilds</t>
  </si>
  <si>
    <t>U1-4 Fly Ash Upgrades</t>
  </si>
  <si>
    <t>U1-4 Simulator</t>
  </si>
  <si>
    <t>U1-4 GSU Control Wiring</t>
  </si>
  <si>
    <t>unit 1</t>
  </si>
  <si>
    <t>U1-4 Gas Row Isolation Valves</t>
  </si>
  <si>
    <t>but would be best</t>
  </si>
  <si>
    <t>U1-4 House Service Tank Level Controller</t>
  </si>
  <si>
    <t>U1-4 Expansion Joints</t>
  </si>
  <si>
    <t>U1-4 Miscellaneous Additions and Improvements Additional</t>
  </si>
  <si>
    <t>U3 Repl Extraction Expansion Joints</t>
  </si>
  <si>
    <t>but equipment already purchased</t>
  </si>
  <si>
    <t>U1-4 ID Fan EJ</t>
  </si>
  <si>
    <t>one joint</t>
  </si>
  <si>
    <t>U1-2 Common Duct EJ</t>
  </si>
  <si>
    <t>U1-4 Cond Pump Rebuilds</t>
  </si>
  <si>
    <t>U1-4 BFP Rebuilds</t>
  </si>
  <si>
    <t>U4 Condenser Tubes</t>
  </si>
  <si>
    <t>but repairs will be continuouse.  Hopefully no downtime created</t>
  </si>
  <si>
    <t>U4 CWP Motor Rewind</t>
  </si>
  <si>
    <t>CBM suggests this needs to be completed.  Please review</t>
  </si>
  <si>
    <t>U1-4 Intake Screen Upgrade for 316b</t>
  </si>
  <si>
    <t>U1-4 Repl 600V Switchgear</t>
  </si>
  <si>
    <t>but O&amp;M to repair</t>
  </si>
  <si>
    <t>U1-2 Upgrade to EHC</t>
  </si>
  <si>
    <t>but could contribute to derates</t>
  </si>
  <si>
    <t>U1 Generator Field Rewind (Both, Potential $1.5M of O&amp;M Discovery)</t>
  </si>
  <si>
    <t>U2 Generator Field Rewind (Both, Potential $1.5M of O&amp;M Discovery)</t>
  </si>
  <si>
    <t>U3 Generator Rewind (Both Fields &amp; Stators, Potential $1.5M O&amp;M )</t>
  </si>
  <si>
    <t>U4 Generator Rewind (Both Fields &amp; Stators, Potential $1.5M O&amp;M)</t>
  </si>
  <si>
    <t>U1-4 Generator Protection Relays</t>
  </si>
  <si>
    <t>U1-4 Station Service Protective Relays</t>
  </si>
  <si>
    <t>U3&amp; U4 Seal Oil System Rebuilds/Replacements</t>
  </si>
  <si>
    <t>something needs to be done or we will continue to have issues</t>
  </si>
  <si>
    <t>U1-5 Station Service Separate A &amp; B Buses</t>
  </si>
  <si>
    <t>U1-4 A &amp; B SSS Transformer Breakers</t>
  </si>
  <si>
    <t>but not all</t>
  </si>
  <si>
    <t>U1-4 Retire Cntrl Room Annunciator Migrate to DCS</t>
  </si>
  <si>
    <t>U3 &amp; U4 Turbine Valves</t>
  </si>
  <si>
    <t>U4 Precipitator Inlet EJ</t>
  </si>
  <si>
    <t>Total</t>
  </si>
  <si>
    <t>Previous Budget Cycle</t>
  </si>
  <si>
    <t>Variance</t>
  </si>
  <si>
    <t>2024 Process</t>
  </si>
  <si>
    <t>2023 Process</t>
  </si>
  <si>
    <t>Extended Budget</t>
  </si>
  <si>
    <t>B25 Budget</t>
  </si>
  <si>
    <t>Gas Compressor</t>
  </si>
  <si>
    <t>Ash Control Transfer</t>
  </si>
  <si>
    <t>Gas Compression O&amp;M</t>
  </si>
  <si>
    <r>
      <t xml:space="preserve">Sunk Capital (100%) - </t>
    </r>
    <r>
      <rPr>
        <b/>
        <i/>
        <sz val="15"/>
        <color theme="3"/>
        <rFont val="Aptos Narrow"/>
        <family val="2"/>
        <scheme val="minor"/>
      </rPr>
      <t>Assumed 12/31/2028 retirement</t>
    </r>
  </si>
  <si>
    <t>REDACTED</t>
  </si>
  <si>
    <t>Net Book value of Gaston 5 assets that SEGCO would still need to use are as follows:</t>
  </si>
  <si>
    <t>These are actual assets on the books actualized through July 2023 and projected depreciation expense.</t>
  </si>
  <si>
    <t>We have not included any projected capital maintenance projects in the future.</t>
  </si>
  <si>
    <t>Net Book Value</t>
  </si>
  <si>
    <t>Natural Gas Transmission Compressor Station O&amp;M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</si>
</sst>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$-409]* #,##0_);_([$$-409]* \(#,##0\);_([$$-409]* &quot;-&quot;??_);_(@_)"/>
    <numFmt numFmtId="166" formatCode="_(&quot;$&quot;* #,##0_);_(&quot;$&quot;* \(#,##0\);_(&quot;$&quot;* &quot;-&quot;??_);_(@_)"/>
    <numFmt numFmtId="167" formatCode="_(* #,##0.0_);_(* \(#,##0.0\);_(* &quot;-&quot;?_);_(@_)"/>
    <numFmt numFmtId="168" formatCode="_([$$-409]* #,##0.00_);_([$$-409]* \(#,##0.00\);_([$$-409]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i/>
      <sz val="13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b/>
      <i/>
      <sz val="15"/>
      <color theme="3"/>
      <name val="Aptos Narrow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Aptos Narrow"/>
      <family val="2"/>
      <scheme val="minor"/>
    </font>
    <font>
      <b/>
      <sz val="11"/>
      <color rgb="FF3F3F76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ck">
        <color theme="4" tint="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4" borderId="3" applyNumberFormat="0" applyAlignment="0" applyProtection="0"/>
  </cellStyleXfs>
  <cellXfs count="46">
    <xf numFmtId="0" fontId="0" fillId="0" borderId="0" xfId="0"/>
    <xf numFmtId="0" fontId="2" fillId="2" borderId="0" xfId="0" applyFont="1" applyFill="1" applyAlignment="1">
      <alignment horizontal="center"/>
    </xf>
    <xf numFmtId="0" fontId="0" fillId="3" borderId="0" xfId="0" applyFill="1"/>
    <xf numFmtId="164" fontId="0" fillId="0" borderId="0" xfId="1" applyNumberFormat="1" applyFont="1"/>
    <xf numFmtId="164" fontId="0" fillId="0" borderId="0" xfId="0" applyNumberFormat="1"/>
    <xf numFmtId="0" fontId="0" fillId="3" borderId="0" xfId="0" applyFill="1" applyAlignment="1">
      <alignment horizontal="left" indent="1"/>
    </xf>
    <xf numFmtId="0" fontId="0" fillId="0" borderId="0" xfId="0" applyAlignment="1">
      <alignment horizontal="left" indent="1"/>
    </xf>
    <xf numFmtId="0" fontId="2" fillId="0" borderId="0" xfId="0" applyFont="1"/>
    <xf numFmtId="164" fontId="2" fillId="0" borderId="0" xfId="1" applyNumberFormat="1" applyFont="1"/>
    <xf numFmtId="0" fontId="3" fillId="0" borderId="1" xfId="2"/>
    <xf numFmtId="0" fontId="0" fillId="0" borderId="0" xfId="0" applyAlignment="1">
      <alignment horizontal="center"/>
    </xf>
    <xf numFmtId="0" fontId="6" fillId="3" borderId="4" xfId="3" applyFont="1" applyFill="1" applyBorder="1" applyAlignment="1"/>
    <xf numFmtId="0" fontId="6" fillId="3" borderId="2" xfId="3" applyFont="1" applyFill="1" applyAlignment="1"/>
    <xf numFmtId="0" fontId="0" fillId="0" borderId="6" xfId="0" applyBorder="1"/>
    <xf numFmtId="0" fontId="2" fillId="0" borderId="5" xfId="0" applyFont="1" applyBorder="1"/>
    <xf numFmtId="0" fontId="7" fillId="5" borderId="7" xfId="0" applyFont="1" applyFill="1" applyBorder="1"/>
    <xf numFmtId="0" fontId="7" fillId="5" borderId="7" xfId="0" applyFont="1" applyFill="1" applyBorder="1" applyAlignment="1">
      <alignment wrapText="1"/>
    </xf>
    <xf numFmtId="0" fontId="7" fillId="5" borderId="7" xfId="0" applyFont="1" applyFill="1" applyBorder="1" applyAlignment="1">
      <alignment horizontal="center"/>
    </xf>
    <xf numFmtId="41" fontId="7" fillId="5" borderId="7" xfId="0" applyNumberFormat="1" applyFont="1" applyFill="1" applyBorder="1"/>
    <xf numFmtId="0" fontId="0" fillId="0" borderId="8" xfId="0" applyBorder="1"/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/>
    </xf>
    <xf numFmtId="43" fontId="0" fillId="0" borderId="8" xfId="1" applyFont="1" applyBorder="1"/>
    <xf numFmtId="0" fontId="0" fillId="6" borderId="8" xfId="0" applyFill="1" applyBorder="1"/>
    <xf numFmtId="0" fontId="0" fillId="6" borderId="8" xfId="0" applyFill="1" applyBorder="1" applyAlignment="1">
      <alignment horizontal="center"/>
    </xf>
    <xf numFmtId="43" fontId="0" fillId="6" borderId="8" xfId="1" applyFont="1" applyFill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/>
    <xf numFmtId="167" fontId="0" fillId="0" borderId="0" xfId="0" applyNumberFormat="1"/>
    <xf numFmtId="0" fontId="6" fillId="7" borderId="4" xfId="3" applyFont="1" applyFill="1" applyBorder="1" applyAlignment="1"/>
    <xf numFmtId="0" fontId="6" fillId="7" borderId="2" xfId="3" applyFont="1" applyFill="1" applyAlignment="1"/>
    <xf numFmtId="165" fontId="0" fillId="0" borderId="0" xfId="0" applyNumberFormat="1"/>
    <xf numFmtId="168" fontId="1" fillId="0" borderId="3" xfId="4" applyNumberFormat="1" applyFont="1" applyFill="1"/>
    <xf numFmtId="10" fontId="10" fillId="0" borderId="3" xfId="4" applyNumberFormat="1" applyFont="1" applyFill="1" applyAlignment="1">
      <alignment horizontal="center"/>
    </xf>
    <xf numFmtId="10" fontId="10" fillId="0" borderId="0" xfId="4" applyNumberFormat="1" applyFont="1" applyFill="1" applyBorder="1" applyAlignment="1">
      <alignment horizontal="center"/>
    </xf>
    <xf numFmtId="164" fontId="2" fillId="0" borderId="0" xfId="0" applyNumberFormat="1" applyFont="1"/>
    <xf numFmtId="41" fontId="2" fillId="0" borderId="8" xfId="0" applyNumberFormat="1" applyFont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" fontId="2" fillId="0" borderId="0" xfId="0" applyNumberFormat="1" applyFont="1"/>
    <xf numFmtId="9" fontId="2" fillId="0" borderId="0" xfId="0" applyNumberFormat="1" applyFont="1"/>
    <xf numFmtId="43" fontId="2" fillId="0" borderId="8" xfId="1" applyFont="1" applyFill="1" applyBorder="1"/>
    <xf numFmtId="164" fontId="2" fillId="0" borderId="0" xfId="1" applyNumberFormat="1" applyFont="1" applyFill="1"/>
    <xf numFmtId="0" fontId="11" fillId="0" borderId="0" xfId="0" applyFont="1"/>
    <xf numFmtId="166" fontId="12" fillId="0" borderId="3" xfId="4" applyNumberFormat="1" applyFont="1" applyFill="1" applyAlignment="1">
      <alignment horizontal="center"/>
    </xf>
  </cellXfs>
  <cellStyles count="5">
    <cellStyle name="Comma 2" xfId="1" xr:uid="{841BDC20-931D-4636-B991-D604FA240452}"/>
    <cellStyle name="Heading 1" xfId="2" builtinId="16"/>
    <cellStyle name="Heading 2" xfId="3" builtinId="17"/>
    <cellStyle name="Input" xfId="4" builtinId="20"/>
    <cellStyle name="Normal" xfId="0" builtinId="0"/>
  </cellStyles>
  <dxfs count="3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/>
      </font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/>
      </font>
      <numFmt numFmtId="33" formatCode="_(* #,##0_);_(* \(#,##0\);_(* &quot;-&quot;_);_(@_)"/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/>
      </font>
      <numFmt numFmtId="33" formatCode="_(* #,##0_);_(* \(#,##0\);_(* &quot;-&quot;_);_(@_)"/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/>
      </font>
      <numFmt numFmtId="33" formatCode="_(* #,##0_);_(* \(#,##0\);_(* &quot;-&quot;_);_(@_)"/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ont>
        <b/>
      </font>
      <numFmt numFmtId="33" formatCode="_(* #,##0_);_(* \(#,##0\);_(* &quot;-&quot;_);_(@_)"/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solid">
          <fgColor theme="9" tint="0.79998168889431442"/>
          <bgColor theme="9" tint="0.79998168889431442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fill>
        <patternFill patternType="solid">
          <fgColor theme="9" tint="0.79998168889431442"/>
          <bgColor theme="9" tint="0.79998168889431442"/>
        </patternFill>
      </fill>
      <border diagonalUp="0" diagonalDown="0" outline="0">
        <left/>
        <right/>
        <top style="thin">
          <color theme="9" tint="0.39997558519241921"/>
        </top>
        <bottom style="thin">
          <color theme="9" tint="0.39997558519241921"/>
        </bottom>
      </border>
    </dxf>
    <dxf>
      <border outline="0">
        <top style="thin">
          <color theme="9" tint="0.39997558519241921"/>
        </top>
      </border>
    </dxf>
    <dxf>
      <border outline="0">
        <top style="thin">
          <color theme="9" tint="0.39997558519241921"/>
        </top>
        <bottom style="thin">
          <color theme="9" tint="0.39997558519241921"/>
        </bottom>
      </border>
    </dxf>
    <dxf>
      <fill>
        <patternFill patternType="solid">
          <fgColor theme="9" tint="0.79998168889431442"/>
          <bgColor theme="9" tint="0.79998168889431442"/>
        </patternFill>
      </fill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numFmt numFmtId="33" formatCode="_(* #,##0_);_(* \(#,##0\);_(* &quot;-&quot;_);_(@_)"/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268941</xdr:colOff>
      <xdr:row>7</xdr:row>
      <xdr:rowOff>71716</xdr:rowOff>
    </xdr:from>
    <xdr:to>
      <xdr:col>16</xdr:col>
      <xdr:colOff>237582</xdr:colOff>
      <xdr:row>20</xdr:row>
      <xdr:rowOff>143436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3E9C64D-D66F-FBA3-CAB0-570EE5F448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6088" b="41538"/>
        <a:stretch/>
      </xdr:blipFill>
      <xdr:spPr>
        <a:xfrm>
          <a:off x="268941" y="1326775"/>
          <a:ext cx="10152547" cy="240254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A236332-E2B6-4232-96BC-4C5A21FD77C9}" name="Table2" displayName="Table2" ref="A1:P59" totalsRowShown="0" headerRowDxfId="33" dataDxfId="31" headerRowBorderDxfId="32" tableBorderDxfId="30" totalsRowBorderDxfId="29">
  <autoFilter ref="A1:P59" xr:uid="{C7FFE022-1681-4E85-A01C-ECD0DCA3FB96}"/>
  <sortState xmlns:xlrd2="http://schemas.microsoft.com/office/spreadsheetml/2017/richdata2" ref="A2:P59">
    <sortCondition ref="P1:P59"/>
  </sortState>
  <tableColumns count="16">
    <tableColumn id="1" xr3:uid="{191D1B66-7BC5-4496-A6D5-0D8D54FFE5C6}" name="Project" dataDxfId="28"/>
    <tableColumn id="16" xr3:uid="{990C2FD9-56C5-444E-8C46-D4EC9796D0FD}" name="2028 (Y/N)" dataDxfId="27"/>
    <tableColumn id="14" xr3:uid="{AB59D3B9-6C31-45D4-9647-73CEA01C5560}" name="2028 Notes" dataDxfId="26"/>
    <tableColumn id="15" xr3:uid="{D6E06B0B-7AC4-49BB-9C4F-092471ECB068}" name="Coal (Y/N)" dataDxfId="25"/>
    <tableColumn id="2" xr3:uid="{60BE8B7B-2337-4567-9296-7937C52B4249}" name="Projects" dataDxfId="24"/>
    <tableColumn id="4" xr3:uid="{CC6884CB-8631-4E76-BB01-A1F1531E7E40}" name="2024" dataDxfId="23"/>
    <tableColumn id="5" xr3:uid="{F4A206A5-A5A9-467B-8900-5A0757AAF9B6}" name="2025" dataDxfId="22"/>
    <tableColumn id="6" xr3:uid="{4181F840-39D5-4022-979F-BD1C8FB89792}" name="2026" dataDxfId="21"/>
    <tableColumn id="7" xr3:uid="{369BA759-0C82-4725-8FBC-1F2A50E376B4}" name="2027" dataDxfId="20"/>
    <tableColumn id="8" xr3:uid="{61C870DD-163C-4029-BF09-9E9A489B5CBC}" name="2028" dataDxfId="19"/>
    <tableColumn id="9" xr3:uid="{E1166129-473C-46EB-96BD-58AE869B21C8}" name="2029" dataDxfId="18"/>
    <tableColumn id="10" xr3:uid="{41F75DCB-71C7-4747-95B5-D17E768BC68A}" name="2030" dataDxfId="17"/>
    <tableColumn id="11" xr3:uid="{A33BBB44-A61E-4450-868B-91D79D4A2F19}" name="2031" dataDxfId="16"/>
    <tableColumn id="12" xr3:uid="{0E369841-E5FD-4BEB-8AB3-51393905955B}" name="2032" dataDxfId="15"/>
    <tableColumn id="3" xr3:uid="{EFD25EE1-7D32-4B9A-BB9B-A668724EAA20}" name="2033" dataDxfId="14"/>
    <tableColumn id="13" xr3:uid="{4A585EC2-5385-4FEA-86A6-0D46C5FCD0AE}" name="Status" dataDxfId="1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697736-41F2-4961-9190-7A13A0570A7D}">
  <dimension ref="A2:M34"/>
  <sheetViews>
    <sheetView showGridLines="0" tabSelected="1" view="pageLayout" zoomScaleNormal="100" workbookViewId="0"/>
  </sheetViews>
  <sheetFormatPr defaultRowHeight="15" x14ac:dyDescent="0.25"/>
  <cols>
    <col min="1" max="1" width="20.28515625" bestFit="1" customWidth="1"/>
    <col min="2" max="2" width="8.42578125" bestFit="1" customWidth="1"/>
    <col min="3" max="3" width="15.42578125" bestFit="1" customWidth="1"/>
    <col min="4" max="5" width="11.7109375" bestFit="1" customWidth="1"/>
    <col min="6" max="7" width="9.5703125" bestFit="1" customWidth="1"/>
    <col min="8" max="8" width="15.42578125" bestFit="1" customWidth="1"/>
    <col min="9" max="9" width="10.5703125" bestFit="1" customWidth="1"/>
    <col min="10" max="12" width="9.5703125" bestFit="1" customWidth="1"/>
  </cols>
  <sheetData>
    <row r="2" spans="1:12" x14ac:dyDescent="0.25">
      <c r="A2" s="35" t="s">
        <v>281</v>
      </c>
      <c r="B2" t="s">
        <v>164</v>
      </c>
    </row>
    <row r="10" spans="1:12" ht="20.25" thickBot="1" x14ac:dyDescent="0.35">
      <c r="A10" s="9" t="s">
        <v>169</v>
      </c>
      <c r="C10" s="31" t="s">
        <v>276</v>
      </c>
      <c r="D10" s="32"/>
      <c r="E10" s="32"/>
      <c r="F10" s="32"/>
      <c r="G10" s="32"/>
      <c r="H10" s="11" t="s">
        <v>275</v>
      </c>
      <c r="I10" s="12"/>
      <c r="J10" s="12"/>
      <c r="K10" s="12"/>
      <c r="L10" s="12"/>
    </row>
    <row r="11" spans="1:12" ht="15.75" thickTop="1" x14ac:dyDescent="0.25">
      <c r="C11" s="10">
        <v>2025</v>
      </c>
      <c r="D11" s="10">
        <v>2026</v>
      </c>
      <c r="E11" s="10">
        <v>2027</v>
      </c>
      <c r="F11" s="10">
        <v>2028</v>
      </c>
      <c r="G11" s="10">
        <v>2029</v>
      </c>
      <c r="H11" s="10">
        <v>2030</v>
      </c>
      <c r="I11" s="10">
        <v>2031</v>
      </c>
      <c r="J11" s="10">
        <v>2032</v>
      </c>
      <c r="K11" s="10">
        <v>2033</v>
      </c>
      <c r="L11" s="10">
        <v>2034</v>
      </c>
    </row>
    <row r="12" spans="1:12" x14ac:dyDescent="0.25">
      <c r="A12" t="s">
        <v>166</v>
      </c>
      <c r="C12" s="36" t="s">
        <v>281</v>
      </c>
      <c r="D12" s="36" t="s">
        <v>281</v>
      </c>
      <c r="E12" s="36" t="s">
        <v>281</v>
      </c>
      <c r="F12" s="36" t="s">
        <v>281</v>
      </c>
      <c r="G12" s="36" t="s">
        <v>281</v>
      </c>
      <c r="H12" s="36" t="s">
        <v>281</v>
      </c>
      <c r="I12" s="36" t="s">
        <v>281</v>
      </c>
      <c r="J12" s="36" t="s">
        <v>281</v>
      </c>
      <c r="K12" s="36" t="s">
        <v>281</v>
      </c>
      <c r="L12" s="36" t="s">
        <v>281</v>
      </c>
    </row>
    <row r="13" spans="1:12" x14ac:dyDescent="0.25">
      <c r="A13" t="s">
        <v>168</v>
      </c>
      <c r="C13" s="36" t="s">
        <v>281</v>
      </c>
      <c r="D13" s="36" t="s">
        <v>281</v>
      </c>
      <c r="E13" s="36" t="s">
        <v>281</v>
      </c>
      <c r="F13" s="36" t="s">
        <v>281</v>
      </c>
      <c r="G13" s="36" t="s">
        <v>281</v>
      </c>
      <c r="H13" s="36" t="s">
        <v>281</v>
      </c>
      <c r="I13" s="36" t="s">
        <v>281</v>
      </c>
      <c r="J13" s="36" t="s">
        <v>281</v>
      </c>
      <c r="K13" s="36" t="s">
        <v>281</v>
      </c>
      <c r="L13" s="36" t="s">
        <v>281</v>
      </c>
    </row>
    <row r="14" spans="1:12" x14ac:dyDescent="0.25">
      <c r="A14" t="s">
        <v>167</v>
      </c>
      <c r="C14" s="36" t="s">
        <v>281</v>
      </c>
      <c r="D14" s="36" t="s">
        <v>281</v>
      </c>
      <c r="E14" s="36" t="s">
        <v>281</v>
      </c>
      <c r="F14" s="36" t="s">
        <v>281</v>
      </c>
      <c r="G14" s="36" t="s">
        <v>281</v>
      </c>
      <c r="H14" s="36" t="s">
        <v>281</v>
      </c>
      <c r="I14" s="36" t="s">
        <v>281</v>
      </c>
      <c r="J14" s="36" t="s">
        <v>281</v>
      </c>
      <c r="K14" s="36" t="s">
        <v>281</v>
      </c>
      <c r="L14" s="36" t="s">
        <v>281</v>
      </c>
    </row>
    <row r="15" spans="1:12" x14ac:dyDescent="0.25">
      <c r="A15" t="s">
        <v>278</v>
      </c>
      <c r="C15" s="36" t="s">
        <v>281</v>
      </c>
      <c r="D15" s="36" t="s">
        <v>281</v>
      </c>
      <c r="E15" s="36" t="s">
        <v>281</v>
      </c>
      <c r="F15" s="36" t="s">
        <v>281</v>
      </c>
      <c r="G15" s="36" t="s">
        <v>281</v>
      </c>
      <c r="H15" s="36" t="s">
        <v>281</v>
      </c>
      <c r="I15" s="36" t="s">
        <v>281</v>
      </c>
      <c r="J15" s="36" t="s">
        <v>281</v>
      </c>
      <c r="K15" s="36" t="s">
        <v>281</v>
      </c>
      <c r="L15" s="36" t="s">
        <v>281</v>
      </c>
    </row>
    <row r="17" spans="1:13" ht="20.25" thickBot="1" x14ac:dyDescent="0.35">
      <c r="A17" s="9" t="s">
        <v>170</v>
      </c>
      <c r="C17" s="31" t="s">
        <v>276</v>
      </c>
      <c r="D17" s="32"/>
      <c r="E17" s="32"/>
      <c r="F17" s="32"/>
      <c r="G17" s="32"/>
      <c r="H17" s="11" t="s">
        <v>172</v>
      </c>
      <c r="I17" s="12"/>
      <c r="J17" s="12"/>
      <c r="K17" s="12"/>
      <c r="L17" s="12"/>
    </row>
    <row r="18" spans="1:13" ht="15.75" thickTop="1" x14ac:dyDescent="0.25">
      <c r="C18" s="10">
        <v>2025</v>
      </c>
      <c r="D18" s="10">
        <v>2026</v>
      </c>
      <c r="E18" s="10">
        <v>2027</v>
      </c>
      <c r="F18" s="10">
        <v>2028</v>
      </c>
      <c r="G18" s="10">
        <v>2029</v>
      </c>
      <c r="H18" s="10">
        <v>2030</v>
      </c>
      <c r="I18" s="10">
        <v>2031</v>
      </c>
      <c r="J18" s="10">
        <v>2032</v>
      </c>
      <c r="K18" s="10">
        <v>2033</v>
      </c>
      <c r="L18" s="10">
        <v>2034</v>
      </c>
      <c r="M18" s="10"/>
    </row>
    <row r="19" spans="1:13" x14ac:dyDescent="0.25">
      <c r="A19" t="s">
        <v>166</v>
      </c>
      <c r="C19" s="36" t="s">
        <v>281</v>
      </c>
      <c r="D19" s="36" t="s">
        <v>281</v>
      </c>
      <c r="E19" s="36" t="s">
        <v>281</v>
      </c>
      <c r="F19" s="36" t="s">
        <v>281</v>
      </c>
      <c r="G19" s="36" t="s">
        <v>281</v>
      </c>
      <c r="H19" s="36" t="s">
        <v>281</v>
      </c>
      <c r="I19" s="36" t="s">
        <v>281</v>
      </c>
      <c r="J19" s="36" t="s">
        <v>281</v>
      </c>
      <c r="K19" s="36" t="s">
        <v>281</v>
      </c>
      <c r="L19" s="36" t="s">
        <v>281</v>
      </c>
    </row>
    <row r="20" spans="1:13" x14ac:dyDescent="0.25">
      <c r="A20" t="s">
        <v>279</v>
      </c>
      <c r="C20" s="36" t="s">
        <v>281</v>
      </c>
      <c r="D20" s="36" t="s">
        <v>281</v>
      </c>
      <c r="E20" s="36" t="s">
        <v>281</v>
      </c>
      <c r="F20" s="36" t="s">
        <v>281</v>
      </c>
      <c r="G20" s="36" t="s">
        <v>281</v>
      </c>
      <c r="H20" s="36" t="s">
        <v>281</v>
      </c>
      <c r="I20" s="36" t="s">
        <v>281</v>
      </c>
      <c r="J20" s="36" t="s">
        <v>281</v>
      </c>
      <c r="K20" s="36" t="s">
        <v>281</v>
      </c>
      <c r="L20" s="36" t="s">
        <v>281</v>
      </c>
    </row>
    <row r="22" spans="1:13" ht="20.25" thickBot="1" x14ac:dyDescent="0.35">
      <c r="A22" s="9" t="s">
        <v>280</v>
      </c>
    </row>
    <row r="23" spans="1:13" ht="15.75" thickTop="1" x14ac:dyDescent="0.25">
      <c r="C23" s="10">
        <v>2025</v>
      </c>
      <c r="D23" s="10">
        <v>2026</v>
      </c>
      <c r="E23" s="10">
        <v>2027</v>
      </c>
      <c r="F23" s="10">
        <v>2028</v>
      </c>
    </row>
    <row r="24" spans="1:13" x14ac:dyDescent="0.25">
      <c r="A24" t="s">
        <v>166</v>
      </c>
      <c r="C24" s="36" t="s">
        <v>281</v>
      </c>
      <c r="D24" s="36" t="s">
        <v>281</v>
      </c>
      <c r="E24" s="36" t="s">
        <v>281</v>
      </c>
      <c r="F24" s="36" t="s">
        <v>281</v>
      </c>
      <c r="G24" s="36" t="s">
        <v>281</v>
      </c>
      <c r="H24" s="36" t="s">
        <v>281</v>
      </c>
      <c r="I24" s="36" t="s">
        <v>281</v>
      </c>
      <c r="J24" s="36" t="s">
        <v>281</v>
      </c>
      <c r="K24" s="36" t="s">
        <v>281</v>
      </c>
      <c r="L24" s="36" t="s">
        <v>281</v>
      </c>
    </row>
    <row r="27" spans="1:13" ht="20.25" thickBot="1" x14ac:dyDescent="0.35">
      <c r="A27" s="9" t="s">
        <v>171</v>
      </c>
      <c r="C27" s="31" t="s">
        <v>276</v>
      </c>
      <c r="D27" s="32"/>
      <c r="E27" s="32"/>
      <c r="F27" s="32"/>
      <c r="G27" s="32"/>
      <c r="H27" s="11" t="s">
        <v>275</v>
      </c>
      <c r="I27" s="12"/>
      <c r="J27" s="12"/>
      <c r="K27" s="12"/>
      <c r="L27" s="12"/>
    </row>
    <row r="28" spans="1:13" ht="15.75" thickTop="1" x14ac:dyDescent="0.25">
      <c r="C28">
        <f t="shared" ref="C28:K28" si="0">D11</f>
        <v>2026</v>
      </c>
      <c r="D28">
        <f t="shared" si="0"/>
        <v>2027</v>
      </c>
      <c r="E28">
        <f t="shared" si="0"/>
        <v>2028</v>
      </c>
      <c r="F28">
        <f t="shared" si="0"/>
        <v>2029</v>
      </c>
      <c r="G28">
        <f t="shared" si="0"/>
        <v>2030</v>
      </c>
      <c r="H28">
        <f t="shared" si="0"/>
        <v>2031</v>
      </c>
      <c r="I28">
        <f t="shared" si="0"/>
        <v>2032</v>
      </c>
      <c r="J28">
        <f t="shared" si="0"/>
        <v>2033</v>
      </c>
      <c r="K28">
        <f t="shared" si="0"/>
        <v>2034</v>
      </c>
    </row>
    <row r="29" spans="1:13" x14ac:dyDescent="0.25">
      <c r="A29" t="s">
        <v>166</v>
      </c>
      <c r="C29" s="36" t="s">
        <v>281</v>
      </c>
      <c r="D29" s="36" t="s">
        <v>281</v>
      </c>
      <c r="E29" s="36" t="s">
        <v>281</v>
      </c>
      <c r="F29" s="36" t="s">
        <v>281</v>
      </c>
      <c r="G29" s="36" t="s">
        <v>281</v>
      </c>
      <c r="H29" s="36" t="s">
        <v>281</v>
      </c>
      <c r="I29" s="36" t="s">
        <v>281</v>
      </c>
      <c r="J29" s="36" t="s">
        <v>281</v>
      </c>
      <c r="K29" s="36" t="s">
        <v>281</v>
      </c>
    </row>
    <row r="30" spans="1:13" x14ac:dyDescent="0.25">
      <c r="A30" t="s">
        <v>168</v>
      </c>
      <c r="C30" s="36" t="s">
        <v>281</v>
      </c>
      <c r="D30" s="36" t="s">
        <v>281</v>
      </c>
      <c r="E30" s="36" t="s">
        <v>281</v>
      </c>
      <c r="F30" s="36" t="s">
        <v>281</v>
      </c>
      <c r="G30" s="36" t="s">
        <v>281</v>
      </c>
      <c r="H30" s="36" t="s">
        <v>281</v>
      </c>
      <c r="I30" s="36" t="s">
        <v>281</v>
      </c>
      <c r="J30" s="36" t="s">
        <v>281</v>
      </c>
      <c r="K30" s="36" t="s">
        <v>281</v>
      </c>
    </row>
    <row r="31" spans="1:13" x14ac:dyDescent="0.25">
      <c r="A31" t="s">
        <v>167</v>
      </c>
      <c r="C31" s="36" t="s">
        <v>281</v>
      </c>
      <c r="D31" s="36" t="s">
        <v>281</v>
      </c>
      <c r="E31" s="36" t="s">
        <v>281</v>
      </c>
      <c r="F31" s="36" t="s">
        <v>281</v>
      </c>
      <c r="G31" s="36" t="s">
        <v>281</v>
      </c>
      <c r="H31" s="36" t="s">
        <v>281</v>
      </c>
      <c r="I31" s="36" t="s">
        <v>281</v>
      </c>
      <c r="J31" s="36" t="s">
        <v>281</v>
      </c>
      <c r="K31" s="36" t="s">
        <v>281</v>
      </c>
    </row>
    <row r="32" spans="1:13" x14ac:dyDescent="0.25">
      <c r="A32" t="s">
        <v>173</v>
      </c>
      <c r="C32" s="36" t="s">
        <v>281</v>
      </c>
      <c r="D32" s="36" t="s">
        <v>281</v>
      </c>
      <c r="E32" s="36" t="s">
        <v>281</v>
      </c>
      <c r="F32" s="36" t="s">
        <v>281</v>
      </c>
      <c r="G32" s="36" t="s">
        <v>281</v>
      </c>
      <c r="H32" s="36" t="s">
        <v>281</v>
      </c>
      <c r="I32" s="36" t="s">
        <v>281</v>
      </c>
      <c r="J32" s="36" t="s">
        <v>281</v>
      </c>
      <c r="K32" s="36" t="s">
        <v>281</v>
      </c>
    </row>
    <row r="33" spans="1:11" x14ac:dyDescent="0.25">
      <c r="A33" t="s">
        <v>165</v>
      </c>
      <c r="C33" s="36" t="s">
        <v>281</v>
      </c>
      <c r="D33" s="36" t="s">
        <v>281</v>
      </c>
      <c r="E33" s="36" t="s">
        <v>281</v>
      </c>
      <c r="F33" s="36" t="s">
        <v>281</v>
      </c>
      <c r="G33" s="36" t="s">
        <v>281</v>
      </c>
      <c r="H33" s="36" t="s">
        <v>281</v>
      </c>
      <c r="I33" s="36" t="s">
        <v>281</v>
      </c>
      <c r="J33" s="36" t="s">
        <v>281</v>
      </c>
      <c r="K33" s="36" t="s">
        <v>281</v>
      </c>
    </row>
    <row r="34" spans="1:11" x14ac:dyDescent="0.25">
      <c r="A34" t="s">
        <v>279</v>
      </c>
      <c r="C34" s="36" t="s">
        <v>281</v>
      </c>
      <c r="D34" s="36" t="s">
        <v>281</v>
      </c>
      <c r="E34" s="36" t="s">
        <v>281</v>
      </c>
      <c r="F34" s="36" t="s">
        <v>281</v>
      </c>
      <c r="G34" s="36" t="s">
        <v>281</v>
      </c>
      <c r="H34" s="36" t="s">
        <v>281</v>
      </c>
      <c r="I34" s="36" t="s">
        <v>281</v>
      </c>
      <c r="J34" s="36" t="s">
        <v>281</v>
      </c>
      <c r="K34" s="36" t="s">
        <v>281</v>
      </c>
    </row>
  </sheetData>
  <conditionalFormatting sqref="A1:XFD1048576">
    <cfRule type="containsText" dxfId="12" priority="1" operator="containsText" text="$">
      <formula>NOT(ISERROR(SEARCH("$",A1)))</formula>
    </cfRule>
  </conditionalFormatting>
  <conditionalFormatting sqref="P19">
    <cfRule type="containsText" dxfId="11" priority="2" operator="containsText" text="$">
      <formula>NOT(ISERROR(SEARCH("$",P19)))</formula>
    </cfRule>
  </conditionalFormatting>
  <pageMargins left="0.7" right="0.7" top="0.75" bottom="0.75" header="0.3" footer="0.3"/>
  <pageSetup orientation="portrait" r:id="rId1"/>
  <headerFooter>
    <oddHeader>&amp;C&amp;"-,Bold"&amp;K000000PUBLIC DISCLOSURE&amp;RSTF-JKA-1-21 Attachment B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5984E-ED30-4C12-A955-63147A81C833}">
  <dimension ref="A1:V57"/>
  <sheetViews>
    <sheetView view="pageLayout" zoomScaleNormal="100" workbookViewId="0"/>
  </sheetViews>
  <sheetFormatPr defaultRowHeight="15" x14ac:dyDescent="0.25"/>
  <cols>
    <col min="1" max="1" width="21.7109375" bestFit="1" customWidth="1"/>
    <col min="2" max="2" width="11.5703125" hidden="1" customWidth="1"/>
    <col min="3" max="3" width="12.5703125" hidden="1" customWidth="1"/>
    <col min="4" max="4" width="16.28515625" customWidth="1"/>
    <col min="5" max="6" width="14.28515625" bestFit="1" customWidth="1"/>
    <col min="7" max="9" width="12.5703125" bestFit="1" customWidth="1"/>
    <col min="14" max="15" width="11.5703125" bestFit="1" customWidth="1"/>
    <col min="16" max="16" width="10.5703125" bestFit="1" customWidth="1"/>
    <col min="17" max="22" width="11.5703125" bestFit="1" customWidth="1"/>
  </cols>
  <sheetData>
    <row r="1" spans="1:9" x14ac:dyDescent="0.25">
      <c r="B1" s="1">
        <v>2022</v>
      </c>
      <c r="C1" s="1">
        <v>2023</v>
      </c>
      <c r="D1" s="1">
        <v>2024</v>
      </c>
      <c r="E1" s="1">
        <v>2025</v>
      </c>
      <c r="F1" s="1">
        <v>2026</v>
      </c>
      <c r="G1" s="1">
        <v>2027</v>
      </c>
      <c r="H1" s="1">
        <v>2028</v>
      </c>
      <c r="I1" s="1">
        <v>2029</v>
      </c>
    </row>
    <row r="3" spans="1:9" x14ac:dyDescent="0.25">
      <c r="A3" t="s">
        <v>0</v>
      </c>
      <c r="B3">
        <v>360</v>
      </c>
      <c r="C3">
        <v>390</v>
      </c>
    </row>
    <row r="5" spans="1:9" x14ac:dyDescent="0.25">
      <c r="A5" s="2" t="s">
        <v>1</v>
      </c>
      <c r="B5" s="3">
        <f>B3*90000</f>
        <v>32400000</v>
      </c>
      <c r="C5" s="3">
        <f>C3*90000*1.03^(C1-$B$1)</f>
        <v>36153000</v>
      </c>
      <c r="D5" s="36" t="s">
        <v>281</v>
      </c>
      <c r="E5" s="36" t="s">
        <v>281</v>
      </c>
      <c r="F5" s="36" t="s">
        <v>281</v>
      </c>
      <c r="G5" s="36" t="s">
        <v>281</v>
      </c>
      <c r="H5" s="36" t="s">
        <v>281</v>
      </c>
      <c r="I5" s="36" t="s">
        <v>281</v>
      </c>
    </row>
    <row r="6" spans="1:9" x14ac:dyDescent="0.25">
      <c r="B6" s="3"/>
      <c r="C6" s="3"/>
      <c r="D6" s="8"/>
      <c r="E6" s="8"/>
      <c r="F6" s="8"/>
      <c r="G6" s="8"/>
      <c r="H6" s="8"/>
      <c r="I6" s="8"/>
    </row>
    <row r="7" spans="1:9" hidden="1" x14ac:dyDescent="0.25">
      <c r="A7" t="s">
        <v>2</v>
      </c>
      <c r="B7" s="3" t="e">
        <f>#REF!*5.5*1000000</f>
        <v>#REF!</v>
      </c>
      <c r="C7" s="3" t="e">
        <f>#REF!*6.7*1000000*1.03^(C1-$B$1)</f>
        <v>#REF!</v>
      </c>
      <c r="D7" s="8" t="e">
        <f>#REF!*6.7*1000000*1.03^(D1-$B$1)</f>
        <v>#REF!</v>
      </c>
      <c r="E7" s="8" t="e">
        <f>#REF!*6.7*1000000*1.03^(E1-$B$1)</f>
        <v>#REF!</v>
      </c>
      <c r="F7" s="8" t="e">
        <f>#REF!*6.7*1000000*1.03^(F1-$B$1)</f>
        <v>#REF!</v>
      </c>
      <c r="G7" s="8" t="e">
        <f>#REF!*6.7*1000000*1.03^(G1-$B$1)</f>
        <v>#REF!</v>
      </c>
      <c r="H7" s="8" t="e">
        <f>#REF!*6.7*1000000*1.03^(H1-$B$1)</f>
        <v>#REF!</v>
      </c>
      <c r="I7" s="8" t="e">
        <f>#REF!*6.7*1000000*1.03^(I1-$B$1)</f>
        <v>#REF!</v>
      </c>
    </row>
    <row r="8" spans="1:9" hidden="1" x14ac:dyDescent="0.25">
      <c r="A8" t="s">
        <v>3</v>
      </c>
      <c r="B8" s="3" t="e">
        <f>#REF!*0.8*1000000</f>
        <v>#REF!</v>
      </c>
      <c r="C8" s="3" t="e">
        <f>#REF!*1*1000000</f>
        <v>#REF!</v>
      </c>
      <c r="D8" s="8" t="e">
        <f>#REF!*1*1000000</f>
        <v>#REF!</v>
      </c>
      <c r="E8" s="8" t="e">
        <f>#REF!*1*1000000</f>
        <v>#REF!</v>
      </c>
      <c r="F8" s="8" t="e">
        <f>#REF!*1*1000000</f>
        <v>#REF!</v>
      </c>
      <c r="G8" s="8" t="e">
        <f>#REF!*1*1000000</f>
        <v>#REF!</v>
      </c>
      <c r="H8" s="8" t="e">
        <f>#REF!*1*1000000</f>
        <v>#REF!</v>
      </c>
      <c r="I8" s="8" t="e">
        <f>#REF!*1*1000000</f>
        <v>#REF!</v>
      </c>
    </row>
    <row r="9" spans="1:9" hidden="1" x14ac:dyDescent="0.25">
      <c r="A9" t="s">
        <v>4</v>
      </c>
      <c r="B9" s="3" t="e">
        <f>-(#REF!*1000000*0.08*0.8*0.8*18)</f>
        <v>#REF!</v>
      </c>
      <c r="C9" s="3" t="e">
        <f>-(#REF!*1000000*0.08*0.8*0.8*22.5)</f>
        <v>#REF!</v>
      </c>
      <c r="D9" s="8" t="e">
        <f>-(#REF!*1000000*0.08*0.8*0.8*22.5)</f>
        <v>#REF!</v>
      </c>
      <c r="E9" s="8" t="e">
        <f>-(#REF!*1000000*0.08*0.8*0.8*22.5)</f>
        <v>#REF!</v>
      </c>
      <c r="F9" s="8" t="e">
        <f>-(#REF!*1000000*0.08*0.8*0.8*22.5)</f>
        <v>#REF!</v>
      </c>
      <c r="G9" s="8" t="e">
        <f>-(#REF!*1000000*0.08*0.8*0.8*22.5)</f>
        <v>#REF!</v>
      </c>
      <c r="H9" s="8" t="e">
        <f>-(#REF!*1000000*0.08*0.8*0.8*22.5)</f>
        <v>#REF!</v>
      </c>
      <c r="I9" s="8" t="e">
        <f>-(#REF!*1000000*0.08*0.8*0.8*22.5)</f>
        <v>#REF!</v>
      </c>
    </row>
    <row r="10" spans="1:9" hidden="1" x14ac:dyDescent="0.25">
      <c r="A10" t="s">
        <v>5</v>
      </c>
      <c r="B10" s="3" t="e">
        <f>-(((#REF!*1000000)/10.4)*1.7*0.9*4.25)</f>
        <v>#REF!</v>
      </c>
      <c r="C10" s="3" t="e">
        <f>-(((#REF!*1000000)/10.4)*1.7*0.9*10)</f>
        <v>#REF!</v>
      </c>
      <c r="D10" s="8" t="e">
        <f>-(((#REF!*1000000)/10.4)*1.7*0.9*10)</f>
        <v>#REF!</v>
      </c>
      <c r="E10" s="8" t="e">
        <f>-(((#REF!*1000000)/10.4)*1.7*0.9*10)</f>
        <v>#REF!</v>
      </c>
      <c r="F10" s="8" t="e">
        <f>-(((#REF!*1000000)/10.4)*1.7*0.9*10)</f>
        <v>#REF!</v>
      </c>
      <c r="G10" s="8" t="e">
        <f>-(((#REF!*1000000)/10.4)*1.7*0.9*10)</f>
        <v>#REF!</v>
      </c>
      <c r="H10" s="8" t="e">
        <f>-(((#REF!*1000000)/10.4)*1.7*0.9*10)</f>
        <v>#REF!</v>
      </c>
      <c r="I10" s="8" t="e">
        <f>-(((#REF!*1000000)/10.4)*1.7*0.9*10)</f>
        <v>#REF!</v>
      </c>
    </row>
    <row r="11" spans="1:9" hidden="1" x14ac:dyDescent="0.25">
      <c r="D11" s="7"/>
      <c r="E11" s="7"/>
      <c r="F11" s="7"/>
      <c r="G11" s="7"/>
      <c r="H11" s="7"/>
      <c r="I11" s="7"/>
    </row>
    <row r="12" spans="1:9" hidden="1" x14ac:dyDescent="0.25">
      <c r="A12" t="s">
        <v>6</v>
      </c>
      <c r="B12" s="4">
        <f t="shared" ref="B12:I12" si="0">SUM(B13:B21)</f>
        <v>16000000</v>
      </c>
      <c r="C12" s="4">
        <f t="shared" si="0"/>
        <v>16500000</v>
      </c>
      <c r="D12" s="37">
        <f t="shared" si="0"/>
        <v>0</v>
      </c>
      <c r="E12" s="37">
        <f t="shared" si="0"/>
        <v>0</v>
      </c>
      <c r="F12" s="37">
        <f t="shared" si="0"/>
        <v>0</v>
      </c>
      <c r="G12" s="37">
        <f t="shared" si="0"/>
        <v>0</v>
      </c>
      <c r="H12" s="37">
        <f t="shared" si="0"/>
        <v>0</v>
      </c>
      <c r="I12" s="37">
        <f t="shared" si="0"/>
        <v>0</v>
      </c>
    </row>
    <row r="13" spans="1:9" hidden="1" x14ac:dyDescent="0.25">
      <c r="A13" s="5" t="s">
        <v>7</v>
      </c>
      <c r="B13" s="4">
        <v>1500000</v>
      </c>
      <c r="C13" s="4">
        <v>1500000</v>
      </c>
      <c r="D13" s="37"/>
      <c r="E13" s="37"/>
      <c r="F13" s="37"/>
      <c r="G13" s="37"/>
      <c r="H13" s="37"/>
      <c r="I13" s="37"/>
    </row>
    <row r="14" spans="1:9" hidden="1" x14ac:dyDescent="0.25">
      <c r="A14" s="6" t="s">
        <v>8</v>
      </c>
      <c r="B14" s="3">
        <v>5500000</v>
      </c>
      <c r="C14" s="3">
        <v>5500000</v>
      </c>
      <c r="D14" s="8"/>
      <c r="E14" s="8"/>
      <c r="F14" s="8"/>
      <c r="G14" s="8"/>
      <c r="H14" s="8"/>
      <c r="I14" s="8"/>
    </row>
    <row r="15" spans="1:9" hidden="1" x14ac:dyDescent="0.25">
      <c r="A15" s="5" t="s">
        <v>9</v>
      </c>
      <c r="B15" s="3">
        <v>500000</v>
      </c>
      <c r="C15" s="3">
        <v>500000</v>
      </c>
      <c r="D15" s="8"/>
      <c r="E15" s="8"/>
      <c r="F15" s="8"/>
      <c r="G15" s="8"/>
      <c r="H15" s="8"/>
      <c r="I15" s="8"/>
    </row>
    <row r="16" spans="1:9" hidden="1" x14ac:dyDescent="0.25">
      <c r="A16" s="6" t="s">
        <v>10</v>
      </c>
      <c r="B16" s="3"/>
      <c r="C16" s="3">
        <v>7000000</v>
      </c>
      <c r="D16" s="8"/>
      <c r="E16" s="8"/>
      <c r="F16" s="8"/>
      <c r="G16" s="8"/>
      <c r="H16" s="8"/>
      <c r="I16" s="8"/>
    </row>
    <row r="17" spans="1:22" hidden="1" x14ac:dyDescent="0.25">
      <c r="A17" s="6" t="s">
        <v>11</v>
      </c>
      <c r="B17" s="3">
        <v>1500000</v>
      </c>
      <c r="C17" s="3"/>
      <c r="D17" s="8"/>
      <c r="E17" s="8"/>
      <c r="F17" s="8"/>
      <c r="G17" s="8"/>
      <c r="H17" s="8"/>
      <c r="I17" s="8"/>
    </row>
    <row r="18" spans="1:22" hidden="1" x14ac:dyDescent="0.25">
      <c r="A18" s="6" t="s">
        <v>12</v>
      </c>
      <c r="B18" s="3">
        <v>3000000</v>
      </c>
      <c r="C18" s="3"/>
      <c r="D18" s="8"/>
      <c r="E18" s="8"/>
      <c r="F18" s="8"/>
      <c r="G18" s="8"/>
      <c r="H18" s="8"/>
      <c r="I18" s="8"/>
    </row>
    <row r="19" spans="1:22" hidden="1" x14ac:dyDescent="0.25">
      <c r="A19" s="6" t="s">
        <v>13</v>
      </c>
      <c r="B19" s="3">
        <v>2000000</v>
      </c>
      <c r="C19" s="3"/>
      <c r="D19" s="8"/>
      <c r="E19" s="8"/>
      <c r="F19" s="8"/>
      <c r="G19" s="8"/>
      <c r="H19" s="8"/>
      <c r="I19" s="8"/>
    </row>
    <row r="20" spans="1:22" hidden="1" x14ac:dyDescent="0.25">
      <c r="A20" s="6" t="s">
        <v>14</v>
      </c>
      <c r="B20" s="3">
        <v>2000000</v>
      </c>
      <c r="C20" s="3">
        <v>2000000</v>
      </c>
      <c r="D20" s="8"/>
      <c r="E20" s="8"/>
      <c r="F20" s="8"/>
      <c r="G20" s="8"/>
      <c r="H20" s="8"/>
      <c r="I20" s="8"/>
    </row>
    <row r="21" spans="1:22" hidden="1" x14ac:dyDescent="0.25">
      <c r="A21" s="6" t="s">
        <v>15</v>
      </c>
      <c r="B21" s="3"/>
      <c r="C21" s="3"/>
      <c r="D21" s="8"/>
      <c r="E21" s="8"/>
      <c r="F21" s="8"/>
      <c r="G21" s="8"/>
      <c r="H21" s="8"/>
      <c r="I21" s="8"/>
    </row>
    <row r="22" spans="1:22" hidden="1" x14ac:dyDescent="0.25">
      <c r="B22" s="3"/>
      <c r="D22" s="7"/>
      <c r="E22" s="7"/>
      <c r="F22" s="7"/>
      <c r="G22" s="7"/>
      <c r="H22" s="7"/>
      <c r="I22" s="7"/>
    </row>
    <row r="23" spans="1:22" x14ac:dyDescent="0.25">
      <c r="A23" t="s">
        <v>16</v>
      </c>
      <c r="B23" s="3" t="e">
        <f>((#REF!*1000000*3.6)+7000000)</f>
        <v>#REF!</v>
      </c>
      <c r="C23" s="3" t="e">
        <f>((#REF!*1000000*3.6)+7000000)*1.03^(C1-$B$1)</f>
        <v>#REF!</v>
      </c>
      <c r="D23" s="36" t="s">
        <v>281</v>
      </c>
      <c r="E23" s="36" t="s">
        <v>281</v>
      </c>
      <c r="F23" s="36" t="s">
        <v>281</v>
      </c>
      <c r="G23" s="36" t="s">
        <v>281</v>
      </c>
      <c r="H23" s="36" t="s">
        <v>281</v>
      </c>
      <c r="I23" s="36" t="s">
        <v>281</v>
      </c>
    </row>
    <row r="24" spans="1:22" x14ac:dyDescent="0.25">
      <c r="A24" s="2" t="s">
        <v>17</v>
      </c>
      <c r="B24" s="3">
        <v>7000000</v>
      </c>
      <c r="C24" s="3">
        <f>7000000*1.03^(C1-$B$1)</f>
        <v>7210000</v>
      </c>
      <c r="D24" s="36" t="s">
        <v>281</v>
      </c>
      <c r="E24" s="36" t="s">
        <v>281</v>
      </c>
      <c r="F24" s="36" t="s">
        <v>281</v>
      </c>
      <c r="G24" s="36" t="s">
        <v>281</v>
      </c>
      <c r="H24" s="36" t="s">
        <v>281</v>
      </c>
      <c r="I24" s="36" t="s">
        <v>281</v>
      </c>
    </row>
    <row r="25" spans="1:22" x14ac:dyDescent="0.25">
      <c r="A25" t="s">
        <v>18</v>
      </c>
      <c r="B25" s="3" t="e">
        <f>(#REF!*1000000*3.6)</f>
        <v>#REF!</v>
      </c>
      <c r="C25" s="3" t="e">
        <f>((#REF!*1000000*3.6))*1.03^(C1-$B$1)</f>
        <v>#REF!</v>
      </c>
      <c r="D25" s="36" t="s">
        <v>281</v>
      </c>
      <c r="E25" s="36" t="s">
        <v>281</v>
      </c>
      <c r="F25" s="36" t="s">
        <v>281</v>
      </c>
      <c r="G25" s="36" t="s">
        <v>281</v>
      </c>
      <c r="H25" s="36" t="s">
        <v>281</v>
      </c>
      <c r="I25" s="36" t="s">
        <v>281</v>
      </c>
    </row>
    <row r="26" spans="1:22" x14ac:dyDescent="0.25">
      <c r="B26" s="3"/>
      <c r="D26" s="7"/>
      <c r="E26" s="7"/>
      <c r="F26" s="7"/>
      <c r="G26" s="7"/>
      <c r="H26" s="7"/>
      <c r="I26" s="7"/>
    </row>
    <row r="27" spans="1:22" x14ac:dyDescent="0.25">
      <c r="A27" t="s">
        <v>19</v>
      </c>
      <c r="B27" s="3">
        <f t="shared" ref="B27:C27" si="1">SUM(B28:B31)</f>
        <v>0</v>
      </c>
      <c r="C27" s="3">
        <f t="shared" si="1"/>
        <v>20000000</v>
      </c>
      <c r="D27" s="36" t="s">
        <v>281</v>
      </c>
      <c r="E27" s="36" t="s">
        <v>281</v>
      </c>
      <c r="F27" s="36" t="s">
        <v>281</v>
      </c>
      <c r="G27" s="36" t="s">
        <v>281</v>
      </c>
      <c r="H27" s="36" t="s">
        <v>281</v>
      </c>
      <c r="I27" s="36" t="s">
        <v>281</v>
      </c>
    </row>
    <row r="28" spans="1:22" x14ac:dyDescent="0.25">
      <c r="A28" t="s">
        <v>20</v>
      </c>
      <c r="B28" s="3"/>
      <c r="C28" s="3">
        <v>10000000</v>
      </c>
      <c r="D28" s="36" t="s">
        <v>281</v>
      </c>
      <c r="E28" s="36" t="s">
        <v>281</v>
      </c>
      <c r="F28" s="36" t="s">
        <v>281</v>
      </c>
      <c r="G28" s="36" t="s">
        <v>281</v>
      </c>
      <c r="H28" s="36" t="s">
        <v>281</v>
      </c>
      <c r="I28" s="36" t="s">
        <v>281</v>
      </c>
    </row>
    <row r="29" spans="1:22" x14ac:dyDescent="0.25">
      <c r="A29" t="s">
        <v>21</v>
      </c>
      <c r="B29" s="3"/>
      <c r="C29" s="3"/>
      <c r="D29" s="36" t="s">
        <v>281</v>
      </c>
      <c r="E29" s="36" t="s">
        <v>281</v>
      </c>
      <c r="F29" s="36" t="s">
        <v>281</v>
      </c>
      <c r="G29" s="36" t="s">
        <v>281</v>
      </c>
      <c r="H29" s="36" t="s">
        <v>281</v>
      </c>
      <c r="I29" s="36" t="s">
        <v>281</v>
      </c>
    </row>
    <row r="30" spans="1:22" x14ac:dyDescent="0.25">
      <c r="A30" t="s">
        <v>22</v>
      </c>
      <c r="B30" s="3"/>
      <c r="C30" s="3"/>
      <c r="D30" s="36" t="s">
        <v>281</v>
      </c>
      <c r="E30" s="36" t="s">
        <v>281</v>
      </c>
      <c r="F30" s="36" t="s">
        <v>281</v>
      </c>
      <c r="G30" s="36" t="s">
        <v>281</v>
      </c>
      <c r="H30" s="36" t="s">
        <v>281</v>
      </c>
      <c r="I30" s="36" t="s">
        <v>281</v>
      </c>
    </row>
    <row r="31" spans="1:22" x14ac:dyDescent="0.25">
      <c r="A31" t="s">
        <v>23</v>
      </c>
      <c r="B31" s="3"/>
      <c r="C31" s="3">
        <v>10000000</v>
      </c>
      <c r="D31" s="36" t="s">
        <v>281</v>
      </c>
      <c r="E31" s="36" t="s">
        <v>281</v>
      </c>
      <c r="F31" s="36" t="s">
        <v>281</v>
      </c>
      <c r="G31" s="36" t="s">
        <v>281</v>
      </c>
      <c r="H31" s="36" t="s">
        <v>281</v>
      </c>
      <c r="I31" s="36" t="s">
        <v>281</v>
      </c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B32" s="3"/>
      <c r="C32" s="3"/>
      <c r="D32" s="8"/>
      <c r="E32" s="8"/>
      <c r="F32" s="8"/>
      <c r="G32" s="8"/>
      <c r="H32" s="8"/>
      <c r="I32" s="8"/>
    </row>
    <row r="33" spans="1:16" x14ac:dyDescent="0.25">
      <c r="A33" s="2" t="s">
        <v>24</v>
      </c>
      <c r="B33" s="3">
        <f t="shared" ref="B33:C33" si="2">B5+B13+B15+B24</f>
        <v>41400000</v>
      </c>
      <c r="C33" s="3">
        <f t="shared" si="2"/>
        <v>45363000</v>
      </c>
      <c r="D33" s="36" t="s">
        <v>281</v>
      </c>
      <c r="E33" s="36" t="s">
        <v>281</v>
      </c>
      <c r="F33" s="36" t="s">
        <v>281</v>
      </c>
      <c r="G33" s="36" t="s">
        <v>281</v>
      </c>
      <c r="H33" s="36" t="s">
        <v>281</v>
      </c>
      <c r="I33" s="36" t="s">
        <v>281</v>
      </c>
    </row>
    <row r="34" spans="1:16" x14ac:dyDescent="0.25">
      <c r="A34" t="s">
        <v>25</v>
      </c>
      <c r="B34" s="3" t="e">
        <f>B7+B8+B9+B10+B14+B16+B17+B18+B19+B20+B21+B25+B27</f>
        <v>#REF!</v>
      </c>
      <c r="C34" s="3" t="e">
        <f>C7+C8+C9+C10+C14+C16+C17+C18+C19+C20+C21+C25+C27</f>
        <v>#REF!</v>
      </c>
      <c r="D34" s="36" t="s">
        <v>281</v>
      </c>
      <c r="E34" s="36" t="s">
        <v>281</v>
      </c>
      <c r="F34" s="36" t="s">
        <v>281</v>
      </c>
      <c r="G34" s="36" t="s">
        <v>281</v>
      </c>
      <c r="H34" s="36" t="s">
        <v>281</v>
      </c>
      <c r="I34" s="36" t="s">
        <v>281</v>
      </c>
    </row>
    <row r="35" spans="1:16" x14ac:dyDescent="0.25">
      <c r="A35" s="7" t="s">
        <v>26</v>
      </c>
      <c r="B35" s="8" t="e">
        <f>B5+B7+B8+B9+B10+B12+B23+B27</f>
        <v>#REF!</v>
      </c>
      <c r="C35" s="8" t="e">
        <f>C5+C7+C8+C9+C10+C12+C23+C27</f>
        <v>#REF!</v>
      </c>
      <c r="D35" s="36" t="s">
        <v>281</v>
      </c>
      <c r="E35" s="36" t="s">
        <v>281</v>
      </c>
      <c r="F35" s="36" t="s">
        <v>281</v>
      </c>
      <c r="G35" s="36" t="s">
        <v>281</v>
      </c>
      <c r="H35" s="36" t="s">
        <v>281</v>
      </c>
      <c r="I35" s="36" t="s">
        <v>281</v>
      </c>
    </row>
    <row r="36" spans="1:16" x14ac:dyDescent="0.25">
      <c r="B36" s="3"/>
      <c r="D36" s="7"/>
      <c r="E36" s="7"/>
      <c r="F36" s="7"/>
      <c r="G36" s="7"/>
      <c r="H36" s="7"/>
      <c r="I36" s="7"/>
      <c r="L36" s="4"/>
      <c r="M36" s="4"/>
      <c r="N36" s="4"/>
      <c r="O36" s="4"/>
      <c r="P36" s="4"/>
    </row>
    <row r="37" spans="1:16" x14ac:dyDescent="0.25">
      <c r="B37" s="3"/>
      <c r="D37" s="7"/>
      <c r="E37" s="7"/>
      <c r="F37" s="7"/>
      <c r="G37" s="7"/>
      <c r="H37" s="7"/>
      <c r="I37" s="7"/>
    </row>
    <row r="38" spans="1:16" x14ac:dyDescent="0.25">
      <c r="A38" t="s">
        <v>27</v>
      </c>
      <c r="B38" s="4">
        <f t="shared" ref="B38:C38" si="3">B$33/4</f>
        <v>10350000</v>
      </c>
      <c r="C38" s="4">
        <f t="shared" si="3"/>
        <v>11340750</v>
      </c>
      <c r="D38" s="36" t="s">
        <v>281</v>
      </c>
      <c r="E38" s="36" t="s">
        <v>281</v>
      </c>
      <c r="F38" s="36" t="s">
        <v>281</v>
      </c>
      <c r="G38" s="36" t="s">
        <v>281</v>
      </c>
      <c r="H38" s="36" t="s">
        <v>281</v>
      </c>
      <c r="I38" s="36" t="s">
        <v>281</v>
      </c>
    </row>
    <row r="39" spans="1:16" x14ac:dyDescent="0.25">
      <c r="A39" t="s">
        <v>28</v>
      </c>
      <c r="B39" s="4" t="e">
        <f>#REF!/(SUM(#REF!))*(B7+B8+B9+B10+B14+B16+B17+B18+B19+B20+B21+B25)+B28</f>
        <v>#REF!</v>
      </c>
      <c r="C39" s="4" t="e">
        <f>#REF!/(SUM(#REF!))*(C7+C8+C9+C10+C14+C16+C17+C18+C19+C20+C21+C25)+C28</f>
        <v>#REF!</v>
      </c>
      <c r="D39" s="36" t="s">
        <v>281</v>
      </c>
      <c r="E39" s="36" t="s">
        <v>281</v>
      </c>
      <c r="F39" s="36" t="s">
        <v>281</v>
      </c>
      <c r="G39" s="36" t="s">
        <v>281</v>
      </c>
      <c r="H39" s="36" t="s">
        <v>281</v>
      </c>
      <c r="I39" s="36" t="s">
        <v>281</v>
      </c>
    </row>
    <row r="40" spans="1:16" x14ac:dyDescent="0.25">
      <c r="A40" t="s">
        <v>29</v>
      </c>
      <c r="B40" s="4" t="e">
        <f t="shared" ref="B40:C40" si="4">SUM(B38:B39)</f>
        <v>#REF!</v>
      </c>
      <c r="C40" s="4" t="e">
        <f t="shared" si="4"/>
        <v>#REF!</v>
      </c>
      <c r="D40" s="36" t="s">
        <v>281</v>
      </c>
      <c r="E40" s="36" t="s">
        <v>281</v>
      </c>
      <c r="F40" s="36" t="s">
        <v>281</v>
      </c>
      <c r="G40" s="36" t="s">
        <v>281</v>
      </c>
      <c r="H40" s="36" t="s">
        <v>281</v>
      </c>
      <c r="I40" s="36" t="s">
        <v>281</v>
      </c>
    </row>
    <row r="41" spans="1:16" x14ac:dyDescent="0.25">
      <c r="D41" s="7"/>
      <c r="E41" s="7"/>
      <c r="F41" s="7"/>
      <c r="G41" s="7"/>
      <c r="H41" s="7"/>
      <c r="I41" s="7"/>
    </row>
    <row r="42" spans="1:16" x14ac:dyDescent="0.25">
      <c r="A42" t="s">
        <v>30</v>
      </c>
      <c r="B42" s="4">
        <f t="shared" ref="B42:C42" si="5">B$33/4</f>
        <v>10350000</v>
      </c>
      <c r="C42" s="4">
        <f t="shared" si="5"/>
        <v>11340750</v>
      </c>
      <c r="D42" s="36" t="s">
        <v>281</v>
      </c>
      <c r="E42" s="36" t="s">
        <v>281</v>
      </c>
      <c r="F42" s="36" t="s">
        <v>281</v>
      </c>
      <c r="G42" s="36" t="s">
        <v>281</v>
      </c>
      <c r="H42" s="36" t="s">
        <v>281</v>
      </c>
      <c r="I42" s="36" t="s">
        <v>281</v>
      </c>
    </row>
    <row r="43" spans="1:16" x14ac:dyDescent="0.25">
      <c r="A43" t="s">
        <v>31</v>
      </c>
      <c r="B43" s="4" t="e">
        <f>#REF!/(SUM(#REF!))*(B7+B8+B9+B10+B14+B16+B17+B18+B19+B20+B21+B25)+B29</f>
        <v>#REF!</v>
      </c>
      <c r="C43" s="4" t="e">
        <f>#REF!/(SUM(#REF!))*(C7+C8+C9+C10+C14+C16+C17+C18+C19+C20+C21+C25)+C29</f>
        <v>#REF!</v>
      </c>
      <c r="D43" s="36" t="s">
        <v>281</v>
      </c>
      <c r="E43" s="36" t="s">
        <v>281</v>
      </c>
      <c r="F43" s="36" t="s">
        <v>281</v>
      </c>
      <c r="G43" s="36" t="s">
        <v>281</v>
      </c>
      <c r="H43" s="36" t="s">
        <v>281</v>
      </c>
      <c r="I43" s="36" t="s">
        <v>281</v>
      </c>
    </row>
    <row r="44" spans="1:16" x14ac:dyDescent="0.25">
      <c r="A44" t="s">
        <v>32</v>
      </c>
      <c r="B44" s="4" t="e">
        <f t="shared" ref="B44:C44" si="6">SUM(B42:B43)</f>
        <v>#REF!</v>
      </c>
      <c r="C44" s="4" t="e">
        <f t="shared" si="6"/>
        <v>#REF!</v>
      </c>
      <c r="D44" s="36" t="s">
        <v>281</v>
      </c>
      <c r="E44" s="36" t="s">
        <v>281</v>
      </c>
      <c r="F44" s="36" t="s">
        <v>281</v>
      </c>
      <c r="G44" s="36" t="s">
        <v>281</v>
      </c>
      <c r="H44" s="36" t="s">
        <v>281</v>
      </c>
      <c r="I44" s="36" t="s">
        <v>281</v>
      </c>
    </row>
    <row r="45" spans="1:16" x14ac:dyDescent="0.25">
      <c r="D45" s="7"/>
      <c r="E45" s="7"/>
      <c r="F45" s="7"/>
      <c r="G45" s="7"/>
      <c r="H45" s="7"/>
      <c r="I45" s="7"/>
    </row>
    <row r="46" spans="1:16" x14ac:dyDescent="0.25">
      <c r="A46" t="s">
        <v>33</v>
      </c>
      <c r="B46" s="4">
        <f t="shared" ref="B46:C46" si="7">B$33/4</f>
        <v>10350000</v>
      </c>
      <c r="C46" s="4">
        <f t="shared" si="7"/>
        <v>11340750</v>
      </c>
      <c r="D46" s="36" t="s">
        <v>281</v>
      </c>
      <c r="E46" s="36" t="s">
        <v>281</v>
      </c>
      <c r="F46" s="36" t="s">
        <v>281</v>
      </c>
      <c r="G46" s="36" t="s">
        <v>281</v>
      </c>
      <c r="H46" s="36" t="s">
        <v>281</v>
      </c>
      <c r="I46" s="36" t="s">
        <v>281</v>
      </c>
    </row>
    <row r="47" spans="1:16" x14ac:dyDescent="0.25">
      <c r="A47" t="s">
        <v>34</v>
      </c>
      <c r="B47" s="4" t="e">
        <f>#REF!/(SUM(#REF!))*(B7+B8+B9+B10+B14+B16+B17+B18+B19+B20+B21+B25)+B30</f>
        <v>#REF!</v>
      </c>
      <c r="C47" s="4" t="e">
        <f>#REF!/(SUM(#REF!))*(C7+C8+C9+C10+C14+C16+C17+C18+C19+C20+C21+C25)+C30</f>
        <v>#REF!</v>
      </c>
      <c r="D47" s="36" t="s">
        <v>281</v>
      </c>
      <c r="E47" s="36" t="s">
        <v>281</v>
      </c>
      <c r="F47" s="36" t="s">
        <v>281</v>
      </c>
      <c r="G47" s="36" t="s">
        <v>281</v>
      </c>
      <c r="H47" s="36" t="s">
        <v>281</v>
      </c>
      <c r="I47" s="36" t="s">
        <v>281</v>
      </c>
    </row>
    <row r="48" spans="1:16" x14ac:dyDescent="0.25">
      <c r="A48" t="s">
        <v>35</v>
      </c>
      <c r="B48" s="4" t="e">
        <f t="shared" ref="B48:C48" si="8">SUM(B46:B47)</f>
        <v>#REF!</v>
      </c>
      <c r="C48" s="4" t="e">
        <f t="shared" si="8"/>
        <v>#REF!</v>
      </c>
      <c r="D48" s="36" t="s">
        <v>281</v>
      </c>
      <c r="E48" s="36" t="s">
        <v>281</v>
      </c>
      <c r="F48" s="36" t="s">
        <v>281</v>
      </c>
      <c r="G48" s="36" t="s">
        <v>281</v>
      </c>
      <c r="H48" s="36" t="s">
        <v>281</v>
      </c>
      <c r="I48" s="36" t="s">
        <v>281</v>
      </c>
    </row>
    <row r="49" spans="1:9" x14ac:dyDescent="0.25">
      <c r="D49" s="7"/>
      <c r="E49" s="7"/>
      <c r="F49" s="7"/>
      <c r="G49" s="7"/>
      <c r="H49" s="7"/>
      <c r="I49" s="7"/>
    </row>
    <row r="50" spans="1:9" x14ac:dyDescent="0.25">
      <c r="A50" t="s">
        <v>36</v>
      </c>
      <c r="B50" s="4">
        <f t="shared" ref="B50:C50" si="9">B$33/4</f>
        <v>10350000</v>
      </c>
      <c r="C50" s="4">
        <f t="shared" si="9"/>
        <v>11340750</v>
      </c>
      <c r="D50" s="36" t="s">
        <v>281</v>
      </c>
      <c r="E50" s="36" t="s">
        <v>281</v>
      </c>
      <c r="F50" s="36" t="s">
        <v>281</v>
      </c>
      <c r="G50" s="36" t="s">
        <v>281</v>
      </c>
      <c r="H50" s="36" t="s">
        <v>281</v>
      </c>
      <c r="I50" s="36" t="s">
        <v>281</v>
      </c>
    </row>
    <row r="51" spans="1:9" x14ac:dyDescent="0.25">
      <c r="A51" t="s">
        <v>37</v>
      </c>
      <c r="B51" s="4" t="e">
        <f>#REF!/(SUM(#REF!))*(B7+B8+B9+B10+B14+B16+B17+B18+B19+B20+B21+B25)+B31</f>
        <v>#REF!</v>
      </c>
      <c r="C51" s="4" t="e">
        <f>#REF!/(SUM(#REF!))*(C7+C8+C9+C10+C14+C16+C17+C18+C19+C20+C21+C25)+C31</f>
        <v>#REF!</v>
      </c>
      <c r="D51" s="36" t="s">
        <v>281</v>
      </c>
      <c r="E51" s="36" t="s">
        <v>281</v>
      </c>
      <c r="F51" s="36" t="s">
        <v>281</v>
      </c>
      <c r="G51" s="36" t="s">
        <v>281</v>
      </c>
      <c r="H51" s="36" t="s">
        <v>281</v>
      </c>
      <c r="I51" s="36" t="s">
        <v>281</v>
      </c>
    </row>
    <row r="52" spans="1:9" x14ac:dyDescent="0.25">
      <c r="A52" t="s">
        <v>38</v>
      </c>
      <c r="B52" s="4" t="e">
        <f t="shared" ref="B52:C52" si="10">SUM(B50:B51)</f>
        <v>#REF!</v>
      </c>
      <c r="C52" s="4" t="e">
        <f t="shared" si="10"/>
        <v>#REF!</v>
      </c>
      <c r="D52" s="36" t="s">
        <v>281</v>
      </c>
      <c r="E52" s="36" t="s">
        <v>281</v>
      </c>
      <c r="F52" s="36" t="s">
        <v>281</v>
      </c>
      <c r="G52" s="36" t="s">
        <v>281</v>
      </c>
      <c r="H52" s="36" t="s">
        <v>281</v>
      </c>
      <c r="I52" s="36" t="s">
        <v>281</v>
      </c>
    </row>
    <row r="53" spans="1:9" x14ac:dyDescent="0.25">
      <c r="D53" s="7"/>
      <c r="E53" s="7"/>
      <c r="F53" s="7"/>
      <c r="G53" s="7"/>
      <c r="H53" s="7"/>
      <c r="I53" s="7"/>
    </row>
    <row r="54" spans="1:9" ht="15.75" thickBot="1" x14ac:dyDescent="0.3">
      <c r="D54" s="7"/>
      <c r="E54" s="7"/>
      <c r="F54" s="7"/>
      <c r="G54" s="7"/>
      <c r="H54" s="7"/>
      <c r="I54" s="7"/>
    </row>
    <row r="55" spans="1:9" ht="15.75" thickBot="1" x14ac:dyDescent="0.3">
      <c r="A55" s="14" t="s">
        <v>175</v>
      </c>
      <c r="B55" s="13"/>
      <c r="C55" s="13"/>
      <c r="D55" s="36" t="s">
        <v>281</v>
      </c>
      <c r="E55" s="7"/>
      <c r="F55" s="7"/>
      <c r="G55" s="7"/>
      <c r="H55" s="7"/>
      <c r="I55" s="7"/>
    </row>
    <row r="56" spans="1:9" x14ac:dyDescent="0.25">
      <c r="D56" s="7"/>
      <c r="E56" s="7"/>
      <c r="F56" s="7"/>
      <c r="G56" s="7"/>
      <c r="H56" s="7"/>
      <c r="I56" s="7"/>
    </row>
    <row r="57" spans="1:9" x14ac:dyDescent="0.25">
      <c r="A57" t="s">
        <v>174</v>
      </c>
      <c r="D57" s="36" t="s">
        <v>281</v>
      </c>
      <c r="E57" s="36" t="s">
        <v>281</v>
      </c>
      <c r="F57" s="36" t="s">
        <v>281</v>
      </c>
      <c r="G57" s="36" t="s">
        <v>281</v>
      </c>
      <c r="H57" s="36" t="s">
        <v>281</v>
      </c>
      <c r="I57" s="36" t="s">
        <v>281</v>
      </c>
    </row>
  </sheetData>
  <phoneticPr fontId="8" type="noConversion"/>
  <conditionalFormatting sqref="D55">
    <cfRule type="containsText" dxfId="10" priority="2" operator="containsText" text="$">
      <formula>NOT(ISERROR(SEARCH("$",D55)))</formula>
    </cfRule>
  </conditionalFormatting>
  <conditionalFormatting sqref="D5:I5">
    <cfRule type="containsText" dxfId="9" priority="10" operator="containsText" text="$">
      <formula>NOT(ISERROR(SEARCH("$",D5)))</formula>
    </cfRule>
  </conditionalFormatting>
  <conditionalFormatting sqref="D23:I25">
    <cfRule type="containsText" dxfId="8" priority="9" operator="containsText" text="$">
      <formula>NOT(ISERROR(SEARCH("$",D23)))</formula>
    </cfRule>
  </conditionalFormatting>
  <conditionalFormatting sqref="D27:I31">
    <cfRule type="containsText" dxfId="7" priority="8" operator="containsText" text="$">
      <formula>NOT(ISERROR(SEARCH("$",D27)))</formula>
    </cfRule>
  </conditionalFormatting>
  <conditionalFormatting sqref="D33:I35">
    <cfRule type="containsText" dxfId="6" priority="7" operator="containsText" text="$">
      <formula>NOT(ISERROR(SEARCH("$",D33)))</formula>
    </cfRule>
  </conditionalFormatting>
  <conditionalFormatting sqref="D38:I40">
    <cfRule type="containsText" dxfId="5" priority="6" operator="containsText" text="$">
      <formula>NOT(ISERROR(SEARCH("$",D38)))</formula>
    </cfRule>
  </conditionalFormatting>
  <conditionalFormatting sqref="D42:I44">
    <cfRule type="containsText" dxfId="4" priority="5" operator="containsText" text="$">
      <formula>NOT(ISERROR(SEARCH("$",D42)))</formula>
    </cfRule>
  </conditionalFormatting>
  <conditionalFormatting sqref="D46:I48">
    <cfRule type="containsText" dxfId="3" priority="4" operator="containsText" text="$">
      <formula>NOT(ISERROR(SEARCH("$",D46)))</formula>
    </cfRule>
  </conditionalFormatting>
  <conditionalFormatting sqref="D50:I52">
    <cfRule type="containsText" dxfId="2" priority="3" operator="containsText" text="$">
      <formula>NOT(ISERROR(SEARCH("$",D50)))</formula>
    </cfRule>
  </conditionalFormatting>
  <conditionalFormatting sqref="D57:I57">
    <cfRule type="containsText" dxfId="1" priority="1" operator="containsText" text="$">
      <formula>NOT(ISERROR(SEARCH("$",D57)))</formula>
    </cfRule>
  </conditionalFormatting>
  <pageMargins left="0.7" right="0.7" top="0.75" bottom="0.75" header="0.3" footer="0.3"/>
  <pageSetup orientation="portrait" r:id="rId1"/>
  <headerFooter>
    <oddHeader>&amp;C&amp;"-,Bold"&amp;K000000PUBLIC DISCLOSURE&amp;RSTF-JKA-1-21 Attachment B</oddHead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CE3FD-B71D-42F1-BD8A-CDD152BCB8F4}">
  <dimension ref="A1:F122"/>
  <sheetViews>
    <sheetView view="pageLayout" topLeftCell="A8" zoomScaleNormal="100" workbookViewId="0">
      <selection activeCell="A8" sqref="A8"/>
    </sheetView>
  </sheetViews>
  <sheetFormatPr defaultRowHeight="15" x14ac:dyDescent="0.25"/>
  <cols>
    <col min="1" max="1" width="64" bestFit="1" customWidth="1"/>
    <col min="2" max="2" width="31.7109375" bestFit="1" customWidth="1"/>
    <col min="3" max="5" width="20.42578125" bestFit="1" customWidth="1"/>
    <col min="6" max="6" width="22.7109375" bestFit="1" customWidth="1"/>
    <col min="7" max="9" width="19.42578125" bestFit="1" customWidth="1"/>
    <col min="10" max="12" width="22.28515625" bestFit="1" customWidth="1"/>
  </cols>
  <sheetData>
    <row r="1" spans="1:6" hidden="1" x14ac:dyDescent="0.25">
      <c r="A1" t="s">
        <v>39</v>
      </c>
      <c r="B1" t="s" vm="1">
        <v>40</v>
      </c>
    </row>
    <row r="2" spans="1:6" hidden="1" x14ac:dyDescent="0.25">
      <c r="A2" t="s">
        <v>41</v>
      </c>
      <c r="B2" t="s" vm="2">
        <v>42</v>
      </c>
    </row>
    <row r="3" spans="1:6" hidden="1" x14ac:dyDescent="0.25">
      <c r="A3" t="s">
        <v>43</v>
      </c>
      <c r="B3" t="s" vm="3">
        <v>44</v>
      </c>
    </row>
    <row r="4" spans="1:6" hidden="1" x14ac:dyDescent="0.25">
      <c r="A4" t="s">
        <v>45</v>
      </c>
      <c r="B4" t="s" vm="4">
        <v>46</v>
      </c>
    </row>
    <row r="5" spans="1:6" hidden="1" x14ac:dyDescent="0.25">
      <c r="A5" t="s">
        <v>47</v>
      </c>
      <c r="B5" t="s" vm="5">
        <v>40</v>
      </c>
    </row>
    <row r="6" spans="1:6" hidden="1" x14ac:dyDescent="0.25">
      <c r="A6" t="s">
        <v>48</v>
      </c>
      <c r="B6" t="s" vm="6">
        <v>49</v>
      </c>
    </row>
    <row r="7" spans="1:6" hidden="1" x14ac:dyDescent="0.25">
      <c r="A7" t="s">
        <v>50</v>
      </c>
      <c r="B7" t="s" vm="7">
        <v>46</v>
      </c>
    </row>
    <row r="9" spans="1:6" x14ac:dyDescent="0.25">
      <c r="A9" t="s">
        <v>51</v>
      </c>
      <c r="B9" t="s">
        <v>52</v>
      </c>
      <c r="C9" t="s">
        <v>53</v>
      </c>
      <c r="D9" t="s">
        <v>54</v>
      </c>
      <c r="E9" t="s">
        <v>55</v>
      </c>
      <c r="F9" t="s">
        <v>162</v>
      </c>
    </row>
    <row r="10" spans="1:6" x14ac:dyDescent="0.25">
      <c r="A10" t="s">
        <v>56</v>
      </c>
      <c r="B10" s="36" t="s">
        <v>281</v>
      </c>
      <c r="C10" s="36" t="s">
        <v>281</v>
      </c>
      <c r="D10" s="36" t="s">
        <v>281</v>
      </c>
      <c r="E10" s="36" t="s">
        <v>281</v>
      </c>
      <c r="F10" s="36" t="s">
        <v>281</v>
      </c>
    </row>
    <row r="11" spans="1:6" x14ac:dyDescent="0.25">
      <c r="A11" t="s">
        <v>57</v>
      </c>
      <c r="B11" s="36" t="s">
        <v>281</v>
      </c>
      <c r="C11" s="36" t="s">
        <v>281</v>
      </c>
      <c r="D11" s="36" t="s">
        <v>281</v>
      </c>
      <c r="E11" s="36" t="s">
        <v>281</v>
      </c>
      <c r="F11" s="36" t="s">
        <v>281</v>
      </c>
    </row>
    <row r="12" spans="1:6" x14ac:dyDescent="0.25">
      <c r="A12" t="s">
        <v>58</v>
      </c>
      <c r="B12" s="36" t="s">
        <v>281</v>
      </c>
      <c r="C12" s="36" t="s">
        <v>281</v>
      </c>
      <c r="D12" s="36" t="s">
        <v>281</v>
      </c>
      <c r="E12" s="36" t="s">
        <v>281</v>
      </c>
      <c r="F12" s="36" t="s">
        <v>281</v>
      </c>
    </row>
    <row r="13" spans="1:6" x14ac:dyDescent="0.25">
      <c r="A13" t="s">
        <v>59</v>
      </c>
      <c r="B13" s="36" t="s">
        <v>281</v>
      </c>
      <c r="C13" s="36" t="s">
        <v>281</v>
      </c>
      <c r="D13" s="36" t="s">
        <v>281</v>
      </c>
      <c r="E13" s="36" t="s">
        <v>281</v>
      </c>
      <c r="F13" s="36" t="s">
        <v>281</v>
      </c>
    </row>
    <row r="14" spans="1:6" x14ac:dyDescent="0.25">
      <c r="A14" t="s">
        <v>60</v>
      </c>
      <c r="B14" s="36" t="s">
        <v>281</v>
      </c>
      <c r="C14" s="36" t="s">
        <v>281</v>
      </c>
      <c r="D14" s="36" t="s">
        <v>281</v>
      </c>
      <c r="E14" s="36" t="s">
        <v>281</v>
      </c>
      <c r="F14" s="36" t="s">
        <v>281</v>
      </c>
    </row>
    <row r="15" spans="1:6" x14ac:dyDescent="0.25">
      <c r="A15" t="s">
        <v>61</v>
      </c>
      <c r="B15" s="36" t="s">
        <v>281</v>
      </c>
      <c r="C15" s="36" t="s">
        <v>281</v>
      </c>
      <c r="D15" s="36" t="s">
        <v>281</v>
      </c>
      <c r="E15" s="36" t="s">
        <v>281</v>
      </c>
      <c r="F15" s="36" t="s">
        <v>281</v>
      </c>
    </row>
    <row r="16" spans="1:6" x14ac:dyDescent="0.25">
      <c r="A16" t="s">
        <v>163</v>
      </c>
      <c r="B16" s="36" t="s">
        <v>281</v>
      </c>
      <c r="C16" s="36" t="s">
        <v>281</v>
      </c>
      <c r="D16" s="36" t="s">
        <v>281</v>
      </c>
      <c r="E16" s="36" t="s">
        <v>281</v>
      </c>
      <c r="F16" s="36" t="s">
        <v>281</v>
      </c>
    </row>
    <row r="17" spans="1:6" x14ac:dyDescent="0.25">
      <c r="A17" t="s">
        <v>62</v>
      </c>
      <c r="B17" s="36" t="s">
        <v>281</v>
      </c>
      <c r="C17" s="36" t="s">
        <v>281</v>
      </c>
      <c r="D17" s="36" t="s">
        <v>281</v>
      </c>
      <c r="E17" s="36" t="s">
        <v>281</v>
      </c>
      <c r="F17" s="36" t="s">
        <v>281</v>
      </c>
    </row>
    <row r="18" spans="1:6" x14ac:dyDescent="0.25">
      <c r="A18" t="s">
        <v>63</v>
      </c>
      <c r="B18" s="36" t="s">
        <v>281</v>
      </c>
      <c r="C18" s="36" t="s">
        <v>281</v>
      </c>
      <c r="D18" s="36" t="s">
        <v>281</v>
      </c>
      <c r="E18" s="36" t="s">
        <v>281</v>
      </c>
      <c r="F18" s="36" t="s">
        <v>281</v>
      </c>
    </row>
    <row r="19" spans="1:6" x14ac:dyDescent="0.25">
      <c r="A19" t="s">
        <v>64</v>
      </c>
      <c r="B19" s="36" t="s">
        <v>281</v>
      </c>
      <c r="C19" s="36" t="s">
        <v>281</v>
      </c>
      <c r="D19" s="36" t="s">
        <v>281</v>
      </c>
      <c r="E19" s="36" t="s">
        <v>281</v>
      </c>
      <c r="F19" s="36" t="s">
        <v>281</v>
      </c>
    </row>
    <row r="20" spans="1:6" x14ac:dyDescent="0.25">
      <c r="A20" t="s">
        <v>65</v>
      </c>
      <c r="B20" s="36" t="s">
        <v>281</v>
      </c>
      <c r="C20" s="36" t="s">
        <v>281</v>
      </c>
      <c r="D20" s="36" t="s">
        <v>281</v>
      </c>
      <c r="E20" s="36" t="s">
        <v>281</v>
      </c>
      <c r="F20" s="36" t="s">
        <v>281</v>
      </c>
    </row>
    <row r="21" spans="1:6" x14ac:dyDescent="0.25">
      <c r="A21" t="s">
        <v>66</v>
      </c>
      <c r="B21" s="36" t="s">
        <v>281</v>
      </c>
      <c r="C21" s="36" t="s">
        <v>281</v>
      </c>
      <c r="D21" s="36" t="s">
        <v>281</v>
      </c>
      <c r="E21" s="36" t="s">
        <v>281</v>
      </c>
      <c r="F21" s="36" t="s">
        <v>281</v>
      </c>
    </row>
    <row r="22" spans="1:6" x14ac:dyDescent="0.25">
      <c r="A22" t="s">
        <v>67</v>
      </c>
      <c r="B22" s="36" t="s">
        <v>281</v>
      </c>
      <c r="C22" s="36" t="s">
        <v>281</v>
      </c>
      <c r="D22" s="36" t="s">
        <v>281</v>
      </c>
      <c r="E22" s="36" t="s">
        <v>281</v>
      </c>
      <c r="F22" s="36" t="s">
        <v>281</v>
      </c>
    </row>
    <row r="23" spans="1:6" x14ac:dyDescent="0.25">
      <c r="A23" t="s">
        <v>68</v>
      </c>
      <c r="B23" s="36" t="s">
        <v>281</v>
      </c>
      <c r="C23" s="36" t="s">
        <v>281</v>
      </c>
      <c r="D23" s="36" t="s">
        <v>281</v>
      </c>
      <c r="E23" s="36" t="s">
        <v>281</v>
      </c>
      <c r="F23" s="36" t="s">
        <v>281</v>
      </c>
    </row>
    <row r="24" spans="1:6" x14ac:dyDescent="0.25">
      <c r="A24" t="s">
        <v>69</v>
      </c>
      <c r="B24" s="36" t="s">
        <v>281</v>
      </c>
      <c r="C24" s="36" t="s">
        <v>281</v>
      </c>
      <c r="D24" s="36" t="s">
        <v>281</v>
      </c>
      <c r="E24" s="36" t="s">
        <v>281</v>
      </c>
      <c r="F24" s="36" t="s">
        <v>281</v>
      </c>
    </row>
    <row r="25" spans="1:6" x14ac:dyDescent="0.25">
      <c r="A25" t="s">
        <v>70</v>
      </c>
      <c r="B25" s="36" t="s">
        <v>281</v>
      </c>
      <c r="C25" s="36" t="s">
        <v>281</v>
      </c>
      <c r="D25" s="36" t="s">
        <v>281</v>
      </c>
      <c r="E25" s="36" t="s">
        <v>281</v>
      </c>
      <c r="F25" s="36" t="s">
        <v>281</v>
      </c>
    </row>
    <row r="26" spans="1:6" x14ac:dyDescent="0.25">
      <c r="A26" t="s">
        <v>71</v>
      </c>
      <c r="B26" s="36" t="s">
        <v>281</v>
      </c>
      <c r="C26" s="36" t="s">
        <v>281</v>
      </c>
      <c r="D26" s="36" t="s">
        <v>281</v>
      </c>
      <c r="E26" s="36" t="s">
        <v>281</v>
      </c>
      <c r="F26" s="36" t="s">
        <v>281</v>
      </c>
    </row>
    <row r="27" spans="1:6" x14ac:dyDescent="0.25">
      <c r="A27" t="s">
        <v>72</v>
      </c>
      <c r="B27" s="36" t="s">
        <v>281</v>
      </c>
      <c r="C27" s="36" t="s">
        <v>281</v>
      </c>
      <c r="D27" s="36" t="s">
        <v>281</v>
      </c>
      <c r="E27" s="36" t="s">
        <v>281</v>
      </c>
      <c r="F27" s="36" t="s">
        <v>281</v>
      </c>
    </row>
    <row r="28" spans="1:6" x14ac:dyDescent="0.25">
      <c r="A28" t="s">
        <v>73</v>
      </c>
      <c r="B28" s="36" t="s">
        <v>281</v>
      </c>
      <c r="C28" s="36" t="s">
        <v>281</v>
      </c>
      <c r="D28" s="36" t="s">
        <v>281</v>
      </c>
      <c r="E28" s="36" t="s">
        <v>281</v>
      </c>
      <c r="F28" s="36" t="s">
        <v>281</v>
      </c>
    </row>
    <row r="29" spans="1:6" x14ac:dyDescent="0.25">
      <c r="A29" t="s">
        <v>74</v>
      </c>
      <c r="B29" s="36" t="s">
        <v>281</v>
      </c>
      <c r="C29" s="36" t="s">
        <v>281</v>
      </c>
      <c r="D29" s="36" t="s">
        <v>281</v>
      </c>
      <c r="E29" s="36" t="s">
        <v>281</v>
      </c>
      <c r="F29" s="36" t="s">
        <v>281</v>
      </c>
    </row>
    <row r="30" spans="1:6" x14ac:dyDescent="0.25">
      <c r="A30" t="s">
        <v>75</v>
      </c>
      <c r="B30" s="36" t="s">
        <v>281</v>
      </c>
      <c r="C30" s="36" t="s">
        <v>281</v>
      </c>
      <c r="D30" s="36" t="s">
        <v>281</v>
      </c>
      <c r="E30" s="36" t="s">
        <v>281</v>
      </c>
      <c r="F30" s="36" t="s">
        <v>281</v>
      </c>
    </row>
    <row r="31" spans="1:6" x14ac:dyDescent="0.25">
      <c r="A31" t="s">
        <v>76</v>
      </c>
      <c r="B31" s="36" t="s">
        <v>281</v>
      </c>
      <c r="C31" s="36" t="s">
        <v>281</v>
      </c>
      <c r="D31" s="36" t="s">
        <v>281</v>
      </c>
      <c r="E31" s="36" t="s">
        <v>281</v>
      </c>
      <c r="F31" s="36" t="s">
        <v>281</v>
      </c>
    </row>
    <row r="32" spans="1:6" x14ac:dyDescent="0.25">
      <c r="A32" t="s">
        <v>77</v>
      </c>
      <c r="B32" s="36" t="s">
        <v>281</v>
      </c>
      <c r="C32" s="36" t="s">
        <v>281</v>
      </c>
      <c r="D32" s="36" t="s">
        <v>281</v>
      </c>
      <c r="E32" s="36" t="s">
        <v>281</v>
      </c>
      <c r="F32" s="36" t="s">
        <v>281</v>
      </c>
    </row>
    <row r="33" spans="1:6" x14ac:dyDescent="0.25">
      <c r="A33" t="s">
        <v>78</v>
      </c>
      <c r="B33" s="36" t="s">
        <v>281</v>
      </c>
      <c r="C33" s="36" t="s">
        <v>281</v>
      </c>
      <c r="D33" s="36" t="s">
        <v>281</v>
      </c>
      <c r="E33" s="36" t="s">
        <v>281</v>
      </c>
      <c r="F33" s="36" t="s">
        <v>281</v>
      </c>
    </row>
    <row r="34" spans="1:6" x14ac:dyDescent="0.25">
      <c r="A34" t="s">
        <v>79</v>
      </c>
      <c r="B34" s="36" t="s">
        <v>281</v>
      </c>
      <c r="C34" s="36" t="s">
        <v>281</v>
      </c>
      <c r="D34" s="36" t="s">
        <v>281</v>
      </c>
      <c r="E34" s="36" t="s">
        <v>281</v>
      </c>
      <c r="F34" s="36" t="s">
        <v>281</v>
      </c>
    </row>
    <row r="35" spans="1:6" x14ac:dyDescent="0.25">
      <c r="A35" t="s">
        <v>80</v>
      </c>
      <c r="B35" s="36" t="s">
        <v>281</v>
      </c>
      <c r="C35" s="36" t="s">
        <v>281</v>
      </c>
      <c r="D35" s="36" t="s">
        <v>281</v>
      </c>
      <c r="E35" s="36" t="s">
        <v>281</v>
      </c>
      <c r="F35" s="36" t="s">
        <v>281</v>
      </c>
    </row>
    <row r="36" spans="1:6" x14ac:dyDescent="0.25">
      <c r="A36" t="s">
        <v>81</v>
      </c>
      <c r="B36" s="36" t="s">
        <v>281</v>
      </c>
      <c r="C36" s="36" t="s">
        <v>281</v>
      </c>
      <c r="D36" s="36" t="s">
        <v>281</v>
      </c>
      <c r="E36" s="36" t="s">
        <v>281</v>
      </c>
      <c r="F36" s="36" t="s">
        <v>281</v>
      </c>
    </row>
    <row r="37" spans="1:6" x14ac:dyDescent="0.25">
      <c r="A37" t="s">
        <v>82</v>
      </c>
      <c r="B37" s="36" t="s">
        <v>281</v>
      </c>
      <c r="C37" s="36" t="s">
        <v>281</v>
      </c>
      <c r="D37" s="36" t="s">
        <v>281</v>
      </c>
      <c r="E37" s="36" t="s">
        <v>281</v>
      </c>
      <c r="F37" s="36" t="s">
        <v>281</v>
      </c>
    </row>
    <row r="38" spans="1:6" x14ac:dyDescent="0.25">
      <c r="A38" t="s">
        <v>83</v>
      </c>
      <c r="B38" s="36" t="s">
        <v>281</v>
      </c>
      <c r="C38" s="36" t="s">
        <v>281</v>
      </c>
      <c r="D38" s="36" t="s">
        <v>281</v>
      </c>
      <c r="E38" s="36" t="s">
        <v>281</v>
      </c>
      <c r="F38" s="36" t="s">
        <v>281</v>
      </c>
    </row>
    <row r="39" spans="1:6" x14ac:dyDescent="0.25">
      <c r="A39" t="s">
        <v>84</v>
      </c>
      <c r="B39" s="36" t="s">
        <v>281</v>
      </c>
      <c r="C39" s="36" t="s">
        <v>281</v>
      </c>
      <c r="D39" s="36" t="s">
        <v>281</v>
      </c>
      <c r="E39" s="36" t="s">
        <v>281</v>
      </c>
      <c r="F39" s="36" t="s">
        <v>281</v>
      </c>
    </row>
    <row r="40" spans="1:6" x14ac:dyDescent="0.25">
      <c r="A40" t="s">
        <v>85</v>
      </c>
      <c r="B40" s="36" t="s">
        <v>281</v>
      </c>
      <c r="C40" s="36" t="s">
        <v>281</v>
      </c>
      <c r="D40" s="36" t="s">
        <v>281</v>
      </c>
      <c r="E40" s="36" t="s">
        <v>281</v>
      </c>
      <c r="F40" s="36" t="s">
        <v>281</v>
      </c>
    </row>
    <row r="41" spans="1:6" x14ac:dyDescent="0.25">
      <c r="A41" t="s">
        <v>86</v>
      </c>
      <c r="B41" s="36" t="s">
        <v>281</v>
      </c>
      <c r="C41" s="36" t="s">
        <v>281</v>
      </c>
      <c r="D41" s="36" t="s">
        <v>281</v>
      </c>
      <c r="E41" s="36" t="s">
        <v>281</v>
      </c>
      <c r="F41" s="36" t="s">
        <v>281</v>
      </c>
    </row>
    <row r="42" spans="1:6" x14ac:dyDescent="0.25">
      <c r="A42" t="s">
        <v>87</v>
      </c>
      <c r="B42" s="36" t="s">
        <v>281</v>
      </c>
      <c r="C42" s="36" t="s">
        <v>281</v>
      </c>
      <c r="D42" s="36" t="s">
        <v>281</v>
      </c>
      <c r="E42" s="36" t="s">
        <v>281</v>
      </c>
      <c r="F42" s="36" t="s">
        <v>281</v>
      </c>
    </row>
    <row r="43" spans="1:6" x14ac:dyDescent="0.25">
      <c r="A43" t="s">
        <v>88</v>
      </c>
      <c r="B43" s="36" t="s">
        <v>281</v>
      </c>
      <c r="C43" s="36" t="s">
        <v>281</v>
      </c>
      <c r="D43" s="36" t="s">
        <v>281</v>
      </c>
      <c r="E43" s="36" t="s">
        <v>281</v>
      </c>
      <c r="F43" s="36" t="s">
        <v>281</v>
      </c>
    </row>
    <row r="44" spans="1:6" x14ac:dyDescent="0.25">
      <c r="A44" t="s">
        <v>89</v>
      </c>
      <c r="B44" s="36" t="s">
        <v>281</v>
      </c>
      <c r="C44" s="36" t="s">
        <v>281</v>
      </c>
      <c r="D44" s="36" t="s">
        <v>281</v>
      </c>
      <c r="E44" s="36" t="s">
        <v>281</v>
      </c>
      <c r="F44" s="36" t="s">
        <v>281</v>
      </c>
    </row>
    <row r="45" spans="1:6" x14ac:dyDescent="0.25">
      <c r="A45" t="s">
        <v>90</v>
      </c>
      <c r="B45" s="36" t="s">
        <v>281</v>
      </c>
      <c r="C45" s="36" t="s">
        <v>281</v>
      </c>
      <c r="D45" s="36" t="s">
        <v>281</v>
      </c>
      <c r="E45" s="36" t="s">
        <v>281</v>
      </c>
      <c r="F45" s="36" t="s">
        <v>281</v>
      </c>
    </row>
    <row r="46" spans="1:6" x14ac:dyDescent="0.25">
      <c r="A46" t="s">
        <v>91</v>
      </c>
      <c r="B46" s="36" t="s">
        <v>281</v>
      </c>
      <c r="C46" s="36" t="s">
        <v>281</v>
      </c>
      <c r="D46" s="36" t="s">
        <v>281</v>
      </c>
      <c r="E46" s="36" t="s">
        <v>281</v>
      </c>
      <c r="F46" s="36" t="s">
        <v>281</v>
      </c>
    </row>
    <row r="47" spans="1:6" x14ac:dyDescent="0.25">
      <c r="A47" t="s">
        <v>92</v>
      </c>
      <c r="B47" s="36" t="s">
        <v>281</v>
      </c>
      <c r="C47" s="36" t="s">
        <v>281</v>
      </c>
      <c r="D47" s="36" t="s">
        <v>281</v>
      </c>
      <c r="E47" s="36" t="s">
        <v>281</v>
      </c>
      <c r="F47" s="36" t="s">
        <v>281</v>
      </c>
    </row>
    <row r="48" spans="1:6" x14ac:dyDescent="0.25">
      <c r="A48" t="s">
        <v>93</v>
      </c>
      <c r="B48" s="36" t="s">
        <v>281</v>
      </c>
      <c r="C48" s="36" t="s">
        <v>281</v>
      </c>
      <c r="D48" s="36" t="s">
        <v>281</v>
      </c>
      <c r="E48" s="36" t="s">
        <v>281</v>
      </c>
      <c r="F48" s="36" t="s">
        <v>281</v>
      </c>
    </row>
    <row r="49" spans="1:6" x14ac:dyDescent="0.25">
      <c r="A49" t="s">
        <v>94</v>
      </c>
      <c r="B49" s="36" t="s">
        <v>281</v>
      </c>
      <c r="C49" s="36" t="s">
        <v>281</v>
      </c>
      <c r="D49" s="36" t="s">
        <v>281</v>
      </c>
      <c r="E49" s="36" t="s">
        <v>281</v>
      </c>
      <c r="F49" s="36" t="s">
        <v>281</v>
      </c>
    </row>
    <row r="50" spans="1:6" x14ac:dyDescent="0.25">
      <c r="A50" t="s">
        <v>95</v>
      </c>
      <c r="B50" s="36" t="s">
        <v>281</v>
      </c>
      <c r="C50" s="36" t="s">
        <v>281</v>
      </c>
      <c r="D50" s="36" t="s">
        <v>281</v>
      </c>
      <c r="E50" s="36" t="s">
        <v>281</v>
      </c>
      <c r="F50" s="36" t="s">
        <v>281</v>
      </c>
    </row>
    <row r="51" spans="1:6" x14ac:dyDescent="0.25">
      <c r="A51" t="s">
        <v>96</v>
      </c>
      <c r="B51" s="36" t="s">
        <v>281</v>
      </c>
      <c r="C51" s="36" t="s">
        <v>281</v>
      </c>
      <c r="D51" s="36" t="s">
        <v>281</v>
      </c>
      <c r="E51" s="36" t="s">
        <v>281</v>
      </c>
      <c r="F51" s="36" t="s">
        <v>281</v>
      </c>
    </row>
    <row r="52" spans="1:6" x14ac:dyDescent="0.25">
      <c r="A52" t="s">
        <v>97</v>
      </c>
      <c r="B52" s="36" t="s">
        <v>281</v>
      </c>
      <c r="C52" s="36" t="s">
        <v>281</v>
      </c>
      <c r="D52" s="36" t="s">
        <v>281</v>
      </c>
      <c r="E52" s="36" t="s">
        <v>281</v>
      </c>
      <c r="F52" s="36" t="s">
        <v>281</v>
      </c>
    </row>
    <row r="53" spans="1:6" x14ac:dyDescent="0.25">
      <c r="A53" t="s">
        <v>98</v>
      </c>
      <c r="B53" s="36" t="s">
        <v>281</v>
      </c>
      <c r="C53" s="36" t="s">
        <v>281</v>
      </c>
      <c r="D53" s="36" t="s">
        <v>281</v>
      </c>
      <c r="E53" s="36" t="s">
        <v>281</v>
      </c>
      <c r="F53" s="36" t="s">
        <v>281</v>
      </c>
    </row>
    <row r="54" spans="1:6" x14ac:dyDescent="0.25">
      <c r="A54" t="s">
        <v>99</v>
      </c>
      <c r="B54" s="36" t="s">
        <v>281</v>
      </c>
      <c r="C54" s="36" t="s">
        <v>281</v>
      </c>
      <c r="D54" s="36" t="s">
        <v>281</v>
      </c>
      <c r="E54" s="36" t="s">
        <v>281</v>
      </c>
      <c r="F54" s="36" t="s">
        <v>281</v>
      </c>
    </row>
    <row r="55" spans="1:6" x14ac:dyDescent="0.25">
      <c r="A55" t="s">
        <v>100</v>
      </c>
      <c r="B55" s="36" t="s">
        <v>281</v>
      </c>
      <c r="C55" s="36" t="s">
        <v>281</v>
      </c>
      <c r="D55" s="36" t="s">
        <v>281</v>
      </c>
      <c r="E55" s="36" t="s">
        <v>281</v>
      </c>
      <c r="F55" s="36" t="s">
        <v>281</v>
      </c>
    </row>
    <row r="56" spans="1:6" x14ac:dyDescent="0.25">
      <c r="A56" t="s">
        <v>101</v>
      </c>
      <c r="B56" s="36" t="s">
        <v>281</v>
      </c>
      <c r="C56" s="36" t="s">
        <v>281</v>
      </c>
      <c r="D56" s="36" t="s">
        <v>281</v>
      </c>
      <c r="E56" s="36" t="s">
        <v>281</v>
      </c>
      <c r="F56" s="36" t="s">
        <v>281</v>
      </c>
    </row>
    <row r="57" spans="1:6" x14ac:dyDescent="0.25">
      <c r="A57" t="s">
        <v>102</v>
      </c>
      <c r="B57" s="36" t="s">
        <v>281</v>
      </c>
      <c r="C57" s="36" t="s">
        <v>281</v>
      </c>
      <c r="D57" s="36" t="s">
        <v>281</v>
      </c>
      <c r="E57" s="36" t="s">
        <v>281</v>
      </c>
      <c r="F57" s="36" t="s">
        <v>281</v>
      </c>
    </row>
    <row r="58" spans="1:6" x14ac:dyDescent="0.25">
      <c r="A58" t="s">
        <v>103</v>
      </c>
      <c r="B58" s="36" t="s">
        <v>281</v>
      </c>
      <c r="C58" s="36" t="s">
        <v>281</v>
      </c>
      <c r="D58" s="36" t="s">
        <v>281</v>
      </c>
      <c r="E58" s="36" t="s">
        <v>281</v>
      </c>
      <c r="F58" s="36" t="s">
        <v>281</v>
      </c>
    </row>
    <row r="59" spans="1:6" x14ac:dyDescent="0.25">
      <c r="A59" t="s">
        <v>104</v>
      </c>
      <c r="B59" s="36" t="s">
        <v>281</v>
      </c>
      <c r="C59" s="36" t="s">
        <v>281</v>
      </c>
      <c r="D59" s="36" t="s">
        <v>281</v>
      </c>
      <c r="E59" s="36" t="s">
        <v>281</v>
      </c>
      <c r="F59" s="36" t="s">
        <v>281</v>
      </c>
    </row>
    <row r="60" spans="1:6" x14ac:dyDescent="0.25">
      <c r="A60" t="s">
        <v>105</v>
      </c>
      <c r="B60" s="36" t="s">
        <v>281</v>
      </c>
      <c r="C60" s="36" t="s">
        <v>281</v>
      </c>
      <c r="D60" s="36" t="s">
        <v>281</v>
      </c>
      <c r="E60" s="36" t="s">
        <v>281</v>
      </c>
      <c r="F60" s="36" t="s">
        <v>281</v>
      </c>
    </row>
    <row r="61" spans="1:6" x14ac:dyDescent="0.25">
      <c r="A61" t="s">
        <v>106</v>
      </c>
      <c r="B61" s="36" t="s">
        <v>281</v>
      </c>
      <c r="C61" s="36" t="s">
        <v>281</v>
      </c>
      <c r="D61" s="36" t="s">
        <v>281</v>
      </c>
      <c r="E61" s="36" t="s">
        <v>281</v>
      </c>
      <c r="F61" s="36" t="s">
        <v>281</v>
      </c>
    </row>
    <row r="62" spans="1:6" x14ac:dyDescent="0.25">
      <c r="A62" t="s">
        <v>107</v>
      </c>
      <c r="B62" s="36" t="s">
        <v>281</v>
      </c>
      <c r="C62" s="36" t="s">
        <v>281</v>
      </c>
      <c r="D62" s="36" t="s">
        <v>281</v>
      </c>
      <c r="E62" s="36" t="s">
        <v>281</v>
      </c>
      <c r="F62" s="36" t="s">
        <v>281</v>
      </c>
    </row>
    <row r="63" spans="1:6" x14ac:dyDescent="0.25">
      <c r="A63" t="s">
        <v>108</v>
      </c>
      <c r="B63" s="36" t="s">
        <v>281</v>
      </c>
      <c r="C63" s="36" t="s">
        <v>281</v>
      </c>
      <c r="D63" s="36" t="s">
        <v>281</v>
      </c>
      <c r="E63" s="36" t="s">
        <v>281</v>
      </c>
      <c r="F63" s="36" t="s">
        <v>281</v>
      </c>
    </row>
    <row r="64" spans="1:6" x14ac:dyDescent="0.25">
      <c r="A64" t="s">
        <v>109</v>
      </c>
      <c r="B64" s="36" t="s">
        <v>281</v>
      </c>
      <c r="C64" s="36" t="s">
        <v>281</v>
      </c>
      <c r="D64" s="36" t="s">
        <v>281</v>
      </c>
      <c r="E64" s="36" t="s">
        <v>281</v>
      </c>
      <c r="F64" s="36" t="s">
        <v>281</v>
      </c>
    </row>
    <row r="65" spans="1:6" x14ac:dyDescent="0.25">
      <c r="A65" t="s">
        <v>110</v>
      </c>
      <c r="B65" s="36" t="s">
        <v>281</v>
      </c>
      <c r="C65" s="36" t="s">
        <v>281</v>
      </c>
      <c r="D65" s="36" t="s">
        <v>281</v>
      </c>
      <c r="E65" s="36" t="s">
        <v>281</v>
      </c>
      <c r="F65" s="36" t="s">
        <v>281</v>
      </c>
    </row>
    <row r="66" spans="1:6" x14ac:dyDescent="0.25">
      <c r="A66" t="s">
        <v>111</v>
      </c>
      <c r="B66" s="36" t="s">
        <v>281</v>
      </c>
      <c r="C66" s="36" t="s">
        <v>281</v>
      </c>
      <c r="D66" s="36" t="s">
        <v>281</v>
      </c>
      <c r="E66" s="36" t="s">
        <v>281</v>
      </c>
      <c r="F66" s="36" t="s">
        <v>281</v>
      </c>
    </row>
    <row r="67" spans="1:6" x14ac:dyDescent="0.25">
      <c r="A67" t="s">
        <v>112</v>
      </c>
      <c r="B67" s="36" t="s">
        <v>281</v>
      </c>
      <c r="C67" s="36" t="s">
        <v>281</v>
      </c>
      <c r="D67" s="36" t="s">
        <v>281</v>
      </c>
      <c r="E67" s="36" t="s">
        <v>281</v>
      </c>
      <c r="F67" s="36" t="s">
        <v>281</v>
      </c>
    </row>
    <row r="68" spans="1:6" x14ac:dyDescent="0.25">
      <c r="A68" t="s">
        <v>113</v>
      </c>
      <c r="B68" s="36" t="s">
        <v>281</v>
      </c>
      <c r="C68" s="36" t="s">
        <v>281</v>
      </c>
      <c r="D68" s="36" t="s">
        <v>281</v>
      </c>
      <c r="E68" s="36" t="s">
        <v>281</v>
      </c>
      <c r="F68" s="36" t="s">
        <v>281</v>
      </c>
    </row>
    <row r="69" spans="1:6" x14ac:dyDescent="0.25">
      <c r="A69" t="s">
        <v>114</v>
      </c>
      <c r="B69" s="36" t="s">
        <v>281</v>
      </c>
      <c r="C69" s="36" t="s">
        <v>281</v>
      </c>
      <c r="D69" s="36" t="s">
        <v>281</v>
      </c>
      <c r="E69" s="36" t="s">
        <v>281</v>
      </c>
      <c r="F69" s="36" t="s">
        <v>281</v>
      </c>
    </row>
    <row r="70" spans="1:6" x14ac:dyDescent="0.25">
      <c r="A70" t="s">
        <v>115</v>
      </c>
      <c r="B70" s="36" t="s">
        <v>281</v>
      </c>
      <c r="C70" s="36" t="s">
        <v>281</v>
      </c>
      <c r="D70" s="36" t="s">
        <v>281</v>
      </c>
      <c r="E70" s="36" t="s">
        <v>281</v>
      </c>
      <c r="F70" s="36" t="s">
        <v>281</v>
      </c>
    </row>
    <row r="71" spans="1:6" x14ac:dyDescent="0.25">
      <c r="A71" t="s">
        <v>116</v>
      </c>
      <c r="B71" s="36" t="s">
        <v>281</v>
      </c>
      <c r="C71" s="36" t="s">
        <v>281</v>
      </c>
      <c r="D71" s="36" t="s">
        <v>281</v>
      </c>
      <c r="E71" s="36" t="s">
        <v>281</v>
      </c>
      <c r="F71" s="36" t="s">
        <v>281</v>
      </c>
    </row>
    <row r="72" spans="1:6" x14ac:dyDescent="0.25">
      <c r="A72" t="s">
        <v>117</v>
      </c>
      <c r="B72" s="36" t="s">
        <v>281</v>
      </c>
      <c r="C72" s="36" t="s">
        <v>281</v>
      </c>
      <c r="D72" s="36" t="s">
        <v>281</v>
      </c>
      <c r="E72" s="36" t="s">
        <v>281</v>
      </c>
      <c r="F72" s="36" t="s">
        <v>281</v>
      </c>
    </row>
    <row r="73" spans="1:6" x14ac:dyDescent="0.25">
      <c r="A73" t="s">
        <v>118</v>
      </c>
      <c r="B73" s="36" t="s">
        <v>281</v>
      </c>
      <c r="C73" s="36" t="s">
        <v>281</v>
      </c>
      <c r="D73" s="36" t="s">
        <v>281</v>
      </c>
      <c r="E73" s="36" t="s">
        <v>281</v>
      </c>
      <c r="F73" s="36" t="s">
        <v>281</v>
      </c>
    </row>
    <row r="74" spans="1:6" x14ac:dyDescent="0.25">
      <c r="A74" t="s">
        <v>119</v>
      </c>
      <c r="B74" s="36" t="s">
        <v>281</v>
      </c>
      <c r="C74" s="36" t="s">
        <v>281</v>
      </c>
      <c r="D74" s="36" t="s">
        <v>281</v>
      </c>
      <c r="E74" s="36" t="s">
        <v>281</v>
      </c>
      <c r="F74" s="36" t="s">
        <v>281</v>
      </c>
    </row>
    <row r="75" spans="1:6" x14ac:dyDescent="0.25">
      <c r="A75" t="s">
        <v>120</v>
      </c>
      <c r="B75" s="36" t="s">
        <v>281</v>
      </c>
      <c r="C75" s="36" t="s">
        <v>281</v>
      </c>
      <c r="D75" s="36" t="s">
        <v>281</v>
      </c>
      <c r="E75" s="36" t="s">
        <v>281</v>
      </c>
      <c r="F75" s="36" t="s">
        <v>281</v>
      </c>
    </row>
    <row r="76" spans="1:6" x14ac:dyDescent="0.25">
      <c r="A76" t="s">
        <v>121</v>
      </c>
      <c r="B76" s="36" t="s">
        <v>281</v>
      </c>
      <c r="C76" s="36" t="s">
        <v>281</v>
      </c>
      <c r="D76" s="36" t="s">
        <v>281</v>
      </c>
      <c r="E76" s="36" t="s">
        <v>281</v>
      </c>
      <c r="F76" s="36" t="s">
        <v>281</v>
      </c>
    </row>
    <row r="77" spans="1:6" x14ac:dyDescent="0.25">
      <c r="A77" t="s">
        <v>122</v>
      </c>
      <c r="B77" s="36" t="s">
        <v>281</v>
      </c>
      <c r="C77" s="36" t="s">
        <v>281</v>
      </c>
      <c r="D77" s="36" t="s">
        <v>281</v>
      </c>
      <c r="E77" s="36" t="s">
        <v>281</v>
      </c>
      <c r="F77" s="36" t="s">
        <v>281</v>
      </c>
    </row>
    <row r="78" spans="1:6" x14ac:dyDescent="0.25">
      <c r="A78" t="s">
        <v>123</v>
      </c>
      <c r="B78" s="36" t="s">
        <v>281</v>
      </c>
      <c r="C78" s="36" t="s">
        <v>281</v>
      </c>
      <c r="D78" s="36" t="s">
        <v>281</v>
      </c>
      <c r="E78" s="36" t="s">
        <v>281</v>
      </c>
      <c r="F78" s="36" t="s">
        <v>281</v>
      </c>
    </row>
    <row r="79" spans="1:6" x14ac:dyDescent="0.25">
      <c r="A79" t="s">
        <v>124</v>
      </c>
      <c r="B79" s="36" t="s">
        <v>281</v>
      </c>
      <c r="C79" s="36" t="s">
        <v>281</v>
      </c>
      <c r="D79" s="36" t="s">
        <v>281</v>
      </c>
      <c r="E79" s="36" t="s">
        <v>281</v>
      </c>
      <c r="F79" s="36" t="s">
        <v>281</v>
      </c>
    </row>
    <row r="80" spans="1:6" x14ac:dyDescent="0.25">
      <c r="A80" t="s">
        <v>125</v>
      </c>
      <c r="B80" s="36" t="s">
        <v>281</v>
      </c>
      <c r="C80" s="36" t="s">
        <v>281</v>
      </c>
      <c r="D80" s="36" t="s">
        <v>281</v>
      </c>
      <c r="E80" s="36" t="s">
        <v>281</v>
      </c>
      <c r="F80" s="36" t="s">
        <v>281</v>
      </c>
    </row>
    <row r="81" spans="1:6" x14ac:dyDescent="0.25">
      <c r="A81" t="s">
        <v>126</v>
      </c>
      <c r="B81" s="36" t="s">
        <v>281</v>
      </c>
      <c r="C81" s="36" t="s">
        <v>281</v>
      </c>
      <c r="D81" s="36" t="s">
        <v>281</v>
      </c>
      <c r="E81" s="36" t="s">
        <v>281</v>
      </c>
      <c r="F81" s="36" t="s">
        <v>281</v>
      </c>
    </row>
    <row r="82" spans="1:6" x14ac:dyDescent="0.25">
      <c r="A82" t="s">
        <v>127</v>
      </c>
      <c r="B82" s="36" t="s">
        <v>281</v>
      </c>
      <c r="C82" s="36" t="s">
        <v>281</v>
      </c>
      <c r="D82" s="36" t="s">
        <v>281</v>
      </c>
      <c r="E82" s="36" t="s">
        <v>281</v>
      </c>
      <c r="F82" s="36" t="s">
        <v>281</v>
      </c>
    </row>
    <row r="83" spans="1:6" x14ac:dyDescent="0.25">
      <c r="A83" t="s">
        <v>128</v>
      </c>
      <c r="B83" s="36" t="s">
        <v>281</v>
      </c>
      <c r="C83" s="36" t="s">
        <v>281</v>
      </c>
      <c r="D83" s="36" t="s">
        <v>281</v>
      </c>
      <c r="E83" s="36" t="s">
        <v>281</v>
      </c>
      <c r="F83" s="36" t="s">
        <v>281</v>
      </c>
    </row>
    <row r="84" spans="1:6" x14ac:dyDescent="0.25">
      <c r="A84" t="s">
        <v>129</v>
      </c>
      <c r="B84" s="36" t="s">
        <v>281</v>
      </c>
      <c r="C84" s="36" t="s">
        <v>281</v>
      </c>
      <c r="D84" s="36" t="s">
        <v>281</v>
      </c>
      <c r="E84" s="36" t="s">
        <v>281</v>
      </c>
      <c r="F84" s="36" t="s">
        <v>281</v>
      </c>
    </row>
    <row r="85" spans="1:6" x14ac:dyDescent="0.25">
      <c r="A85" t="s">
        <v>130</v>
      </c>
      <c r="B85" s="36" t="s">
        <v>281</v>
      </c>
      <c r="C85" s="36" t="s">
        <v>281</v>
      </c>
      <c r="D85" s="36" t="s">
        <v>281</v>
      </c>
      <c r="E85" s="36" t="s">
        <v>281</v>
      </c>
      <c r="F85" s="36" t="s">
        <v>281</v>
      </c>
    </row>
    <row r="86" spans="1:6" x14ac:dyDescent="0.25">
      <c r="A86" t="s">
        <v>131</v>
      </c>
      <c r="B86" s="36" t="s">
        <v>281</v>
      </c>
      <c r="C86" s="36" t="s">
        <v>281</v>
      </c>
      <c r="D86" s="36" t="s">
        <v>281</v>
      </c>
      <c r="E86" s="36" t="s">
        <v>281</v>
      </c>
      <c r="F86" s="36" t="s">
        <v>281</v>
      </c>
    </row>
    <row r="87" spans="1:6" x14ac:dyDescent="0.25">
      <c r="A87" t="s">
        <v>132</v>
      </c>
      <c r="B87" s="36" t="s">
        <v>281</v>
      </c>
      <c r="C87" s="36" t="s">
        <v>281</v>
      </c>
      <c r="D87" s="36" t="s">
        <v>281</v>
      </c>
      <c r="E87" s="36" t="s">
        <v>281</v>
      </c>
      <c r="F87" s="36" t="s">
        <v>281</v>
      </c>
    </row>
    <row r="88" spans="1:6" x14ac:dyDescent="0.25">
      <c r="A88" t="s">
        <v>133</v>
      </c>
      <c r="B88" s="36" t="s">
        <v>281</v>
      </c>
      <c r="C88" s="36" t="s">
        <v>281</v>
      </c>
      <c r="D88" s="36" t="s">
        <v>281</v>
      </c>
      <c r="E88" s="36" t="s">
        <v>281</v>
      </c>
      <c r="F88" s="36" t="s">
        <v>281</v>
      </c>
    </row>
    <row r="89" spans="1:6" x14ac:dyDescent="0.25">
      <c r="A89" t="s">
        <v>134</v>
      </c>
      <c r="B89" s="36" t="s">
        <v>281</v>
      </c>
      <c r="C89" s="36" t="s">
        <v>281</v>
      </c>
      <c r="D89" s="36" t="s">
        <v>281</v>
      </c>
      <c r="E89" s="36" t="s">
        <v>281</v>
      </c>
      <c r="F89" s="36" t="s">
        <v>281</v>
      </c>
    </row>
    <row r="90" spans="1:6" x14ac:dyDescent="0.25">
      <c r="A90" t="s">
        <v>135</v>
      </c>
      <c r="B90" s="36" t="s">
        <v>281</v>
      </c>
      <c r="C90" s="36" t="s">
        <v>281</v>
      </c>
      <c r="D90" s="36" t="s">
        <v>281</v>
      </c>
      <c r="E90" s="36" t="s">
        <v>281</v>
      </c>
      <c r="F90" s="36" t="s">
        <v>281</v>
      </c>
    </row>
    <row r="91" spans="1:6" x14ac:dyDescent="0.25">
      <c r="A91" t="s">
        <v>136</v>
      </c>
      <c r="B91" s="36" t="s">
        <v>281</v>
      </c>
      <c r="C91" s="36" t="s">
        <v>281</v>
      </c>
      <c r="D91" s="36" t="s">
        <v>281</v>
      </c>
      <c r="E91" s="36" t="s">
        <v>281</v>
      </c>
      <c r="F91" s="36" t="s">
        <v>281</v>
      </c>
    </row>
    <row r="92" spans="1:6" x14ac:dyDescent="0.25">
      <c r="A92" t="s">
        <v>137</v>
      </c>
      <c r="B92" s="36" t="s">
        <v>281</v>
      </c>
      <c r="C92" s="36" t="s">
        <v>281</v>
      </c>
      <c r="D92" s="36" t="s">
        <v>281</v>
      </c>
      <c r="E92" s="36" t="s">
        <v>281</v>
      </c>
      <c r="F92" s="36" t="s">
        <v>281</v>
      </c>
    </row>
    <row r="93" spans="1:6" x14ac:dyDescent="0.25">
      <c r="A93" t="s">
        <v>138</v>
      </c>
      <c r="B93" s="36" t="s">
        <v>281</v>
      </c>
      <c r="C93" s="36" t="s">
        <v>281</v>
      </c>
      <c r="D93" s="36" t="s">
        <v>281</v>
      </c>
      <c r="E93" s="36" t="s">
        <v>281</v>
      </c>
      <c r="F93" s="36" t="s">
        <v>281</v>
      </c>
    </row>
    <row r="94" spans="1:6" x14ac:dyDescent="0.25">
      <c r="A94" t="s">
        <v>139</v>
      </c>
      <c r="B94" s="36" t="s">
        <v>281</v>
      </c>
      <c r="C94" s="36" t="s">
        <v>281</v>
      </c>
      <c r="D94" s="36" t="s">
        <v>281</v>
      </c>
      <c r="E94" s="36" t="s">
        <v>281</v>
      </c>
      <c r="F94" s="36" t="s">
        <v>281</v>
      </c>
    </row>
    <row r="95" spans="1:6" x14ac:dyDescent="0.25">
      <c r="A95" t="s">
        <v>140</v>
      </c>
      <c r="B95" s="36" t="s">
        <v>281</v>
      </c>
      <c r="C95" s="36" t="s">
        <v>281</v>
      </c>
      <c r="D95" s="36" t="s">
        <v>281</v>
      </c>
      <c r="E95" s="36" t="s">
        <v>281</v>
      </c>
      <c r="F95" s="36" t="s">
        <v>281</v>
      </c>
    </row>
    <row r="96" spans="1:6" x14ac:dyDescent="0.25">
      <c r="A96" t="s">
        <v>141</v>
      </c>
      <c r="B96" s="36" t="s">
        <v>281</v>
      </c>
      <c r="C96" s="36" t="s">
        <v>281</v>
      </c>
      <c r="D96" s="36" t="s">
        <v>281</v>
      </c>
      <c r="E96" s="36" t="s">
        <v>281</v>
      </c>
      <c r="F96" s="36" t="s">
        <v>281</v>
      </c>
    </row>
    <row r="97" spans="1:6" x14ac:dyDescent="0.25">
      <c r="A97" t="s">
        <v>142</v>
      </c>
      <c r="B97" s="36" t="s">
        <v>281</v>
      </c>
      <c r="C97" s="36" t="s">
        <v>281</v>
      </c>
      <c r="D97" s="36" t="s">
        <v>281</v>
      </c>
      <c r="E97" s="36" t="s">
        <v>281</v>
      </c>
      <c r="F97" s="36" t="s">
        <v>281</v>
      </c>
    </row>
    <row r="98" spans="1:6" x14ac:dyDescent="0.25">
      <c r="A98" t="s">
        <v>143</v>
      </c>
      <c r="B98" s="36" t="s">
        <v>281</v>
      </c>
      <c r="C98" s="36" t="s">
        <v>281</v>
      </c>
      <c r="D98" s="36" t="s">
        <v>281</v>
      </c>
      <c r="E98" s="36" t="s">
        <v>281</v>
      </c>
      <c r="F98" s="36" t="s">
        <v>281</v>
      </c>
    </row>
    <row r="99" spans="1:6" x14ac:dyDescent="0.25">
      <c r="A99" t="s">
        <v>144</v>
      </c>
      <c r="B99" s="36" t="s">
        <v>281</v>
      </c>
      <c r="C99" s="36" t="s">
        <v>281</v>
      </c>
      <c r="D99" s="36" t="s">
        <v>281</v>
      </c>
      <c r="E99" s="36" t="s">
        <v>281</v>
      </c>
      <c r="F99" s="36" t="s">
        <v>281</v>
      </c>
    </row>
    <row r="100" spans="1:6" x14ac:dyDescent="0.25">
      <c r="A100" t="s">
        <v>145</v>
      </c>
      <c r="B100" s="36" t="s">
        <v>281</v>
      </c>
      <c r="C100" s="36" t="s">
        <v>281</v>
      </c>
      <c r="D100" s="36" t="s">
        <v>281</v>
      </c>
      <c r="E100" s="36" t="s">
        <v>281</v>
      </c>
      <c r="F100" s="36" t="s">
        <v>281</v>
      </c>
    </row>
    <row r="101" spans="1:6" x14ac:dyDescent="0.25">
      <c r="A101" t="s">
        <v>146</v>
      </c>
      <c r="B101" s="36" t="s">
        <v>281</v>
      </c>
      <c r="C101" s="36" t="s">
        <v>281</v>
      </c>
      <c r="D101" s="36" t="s">
        <v>281</v>
      </c>
      <c r="E101" s="36" t="s">
        <v>281</v>
      </c>
      <c r="F101" s="36" t="s">
        <v>281</v>
      </c>
    </row>
    <row r="102" spans="1:6" x14ac:dyDescent="0.25">
      <c r="A102" t="s">
        <v>147</v>
      </c>
      <c r="B102" s="36" t="s">
        <v>281</v>
      </c>
      <c r="C102" s="36" t="s">
        <v>281</v>
      </c>
      <c r="D102" s="36" t="s">
        <v>281</v>
      </c>
      <c r="E102" s="36" t="s">
        <v>281</v>
      </c>
      <c r="F102" s="36" t="s">
        <v>281</v>
      </c>
    </row>
    <row r="103" spans="1:6" x14ac:dyDescent="0.25">
      <c r="A103" t="s">
        <v>148</v>
      </c>
      <c r="B103" s="36" t="s">
        <v>281</v>
      </c>
      <c r="C103" s="36" t="s">
        <v>281</v>
      </c>
      <c r="D103" s="36" t="s">
        <v>281</v>
      </c>
      <c r="E103" s="36" t="s">
        <v>281</v>
      </c>
      <c r="F103" s="36" t="s">
        <v>281</v>
      </c>
    </row>
    <row r="104" spans="1:6" x14ac:dyDescent="0.25">
      <c r="A104" t="s">
        <v>149</v>
      </c>
      <c r="B104" s="36" t="s">
        <v>281</v>
      </c>
      <c r="C104" s="36" t="s">
        <v>281</v>
      </c>
      <c r="D104" s="36" t="s">
        <v>281</v>
      </c>
      <c r="E104" s="36" t="s">
        <v>281</v>
      </c>
      <c r="F104" s="36" t="s">
        <v>281</v>
      </c>
    </row>
    <row r="105" spans="1:6" x14ac:dyDescent="0.25">
      <c r="A105" t="s">
        <v>150</v>
      </c>
      <c r="B105" s="36" t="s">
        <v>281</v>
      </c>
      <c r="C105" s="36" t="s">
        <v>281</v>
      </c>
      <c r="D105" s="36" t="s">
        <v>281</v>
      </c>
      <c r="E105" s="36" t="s">
        <v>281</v>
      </c>
      <c r="F105" s="36" t="s">
        <v>281</v>
      </c>
    </row>
    <row r="106" spans="1:6" x14ac:dyDescent="0.25">
      <c r="A106" t="s">
        <v>151</v>
      </c>
      <c r="B106" s="36" t="s">
        <v>281</v>
      </c>
      <c r="C106" s="36" t="s">
        <v>281</v>
      </c>
      <c r="D106" s="36" t="s">
        <v>281</v>
      </c>
      <c r="E106" s="36" t="s">
        <v>281</v>
      </c>
      <c r="F106" s="36" t="s">
        <v>281</v>
      </c>
    </row>
    <row r="107" spans="1:6" x14ac:dyDescent="0.25">
      <c r="A107" t="s">
        <v>152</v>
      </c>
      <c r="B107" s="36" t="s">
        <v>281</v>
      </c>
      <c r="C107" s="36" t="s">
        <v>281</v>
      </c>
      <c r="D107" s="36" t="s">
        <v>281</v>
      </c>
      <c r="E107" s="36" t="s">
        <v>281</v>
      </c>
      <c r="F107" s="36" t="s">
        <v>281</v>
      </c>
    </row>
    <row r="108" spans="1:6" x14ac:dyDescent="0.25">
      <c r="A108" t="s">
        <v>153</v>
      </c>
      <c r="B108" s="36" t="s">
        <v>281</v>
      </c>
      <c r="C108" s="36" t="s">
        <v>281</v>
      </c>
      <c r="D108" s="36" t="s">
        <v>281</v>
      </c>
      <c r="E108" s="36" t="s">
        <v>281</v>
      </c>
      <c r="F108" s="36" t="s">
        <v>281</v>
      </c>
    </row>
    <row r="109" spans="1:6" x14ac:dyDescent="0.25">
      <c r="A109" t="s">
        <v>154</v>
      </c>
      <c r="B109" s="36" t="s">
        <v>281</v>
      </c>
      <c r="C109" s="36" t="s">
        <v>281</v>
      </c>
      <c r="D109" s="36" t="s">
        <v>281</v>
      </c>
      <c r="E109" s="36" t="s">
        <v>281</v>
      </c>
      <c r="F109" s="36" t="s">
        <v>281</v>
      </c>
    </row>
    <row r="110" spans="1:6" x14ac:dyDescent="0.25">
      <c r="A110" t="s">
        <v>155</v>
      </c>
      <c r="B110" s="36" t="s">
        <v>281</v>
      </c>
      <c r="C110" s="36" t="s">
        <v>281</v>
      </c>
      <c r="D110" s="36" t="s">
        <v>281</v>
      </c>
      <c r="E110" s="36" t="s">
        <v>281</v>
      </c>
      <c r="F110" s="36" t="s">
        <v>281</v>
      </c>
    </row>
    <row r="111" spans="1:6" x14ac:dyDescent="0.25">
      <c r="A111" t="s">
        <v>156</v>
      </c>
      <c r="B111" s="36" t="s">
        <v>281</v>
      </c>
      <c r="C111" s="36" t="s">
        <v>281</v>
      </c>
      <c r="D111" s="36" t="s">
        <v>281</v>
      </c>
      <c r="E111" s="36" t="s">
        <v>281</v>
      </c>
      <c r="F111" s="36" t="s">
        <v>281</v>
      </c>
    </row>
    <row r="112" spans="1:6" x14ac:dyDescent="0.25">
      <c r="A112" t="s">
        <v>157</v>
      </c>
      <c r="B112" s="36" t="s">
        <v>281</v>
      </c>
      <c r="C112" s="36" t="s">
        <v>281</v>
      </c>
      <c r="D112" s="36" t="s">
        <v>281</v>
      </c>
      <c r="E112" s="36" t="s">
        <v>281</v>
      </c>
      <c r="F112" s="36" t="s">
        <v>281</v>
      </c>
    </row>
    <row r="113" spans="1:6" x14ac:dyDescent="0.25">
      <c r="A113" t="s">
        <v>158</v>
      </c>
      <c r="B113" s="36" t="s">
        <v>281</v>
      </c>
      <c r="C113" s="36" t="s">
        <v>281</v>
      </c>
      <c r="D113" s="36" t="s">
        <v>281</v>
      </c>
      <c r="E113" s="36" t="s">
        <v>281</v>
      </c>
      <c r="F113" s="36" t="s">
        <v>281</v>
      </c>
    </row>
    <row r="114" spans="1:6" x14ac:dyDescent="0.25">
      <c r="A114" t="s">
        <v>159</v>
      </c>
      <c r="B114" s="36" t="s">
        <v>281</v>
      </c>
      <c r="C114" s="36" t="s">
        <v>281</v>
      </c>
      <c r="D114" s="36" t="s">
        <v>281</v>
      </c>
      <c r="E114" s="36" t="s">
        <v>281</v>
      </c>
      <c r="F114" s="36" t="s">
        <v>281</v>
      </c>
    </row>
    <row r="115" spans="1:6" x14ac:dyDescent="0.25">
      <c r="A115" t="s">
        <v>160</v>
      </c>
      <c r="B115" s="36" t="s">
        <v>281</v>
      </c>
      <c r="C115" s="36" t="s">
        <v>281</v>
      </c>
      <c r="D115" s="36" t="s">
        <v>281</v>
      </c>
      <c r="E115" s="36" t="s">
        <v>281</v>
      </c>
      <c r="F115" s="36" t="s">
        <v>281</v>
      </c>
    </row>
    <row r="116" spans="1:6" x14ac:dyDescent="0.25">
      <c r="A116" t="s">
        <v>161</v>
      </c>
      <c r="B116" s="36" t="s">
        <v>281</v>
      </c>
      <c r="C116" s="36" t="s">
        <v>281</v>
      </c>
      <c r="D116" s="36" t="s">
        <v>281</v>
      </c>
      <c r="E116" s="36" t="s">
        <v>281</v>
      </c>
      <c r="F116" s="36" t="s">
        <v>281</v>
      </c>
    </row>
    <row r="117" spans="1:6" s="33" customFormat="1" x14ac:dyDescent="0.25">
      <c r="A117" s="33" t="s">
        <v>161</v>
      </c>
      <c r="B117" s="36" t="s">
        <v>281</v>
      </c>
      <c r="C117" s="36" t="s">
        <v>281</v>
      </c>
      <c r="D117" s="36" t="s">
        <v>281</v>
      </c>
      <c r="E117" s="36" t="s">
        <v>281</v>
      </c>
      <c r="F117" s="36" t="s">
        <v>281</v>
      </c>
    </row>
    <row r="118" spans="1:6" x14ac:dyDescent="0.25">
      <c r="A118" s="6" t="s">
        <v>56</v>
      </c>
      <c r="B118" s="36" t="s">
        <v>281</v>
      </c>
      <c r="C118" s="36" t="s">
        <v>281</v>
      </c>
      <c r="D118" s="36" t="s">
        <v>281</v>
      </c>
      <c r="E118" s="36" t="s">
        <v>281</v>
      </c>
      <c r="F118" s="36" t="s">
        <v>281</v>
      </c>
    </row>
    <row r="119" spans="1:6" x14ac:dyDescent="0.25">
      <c r="A119" s="6" t="s">
        <v>167</v>
      </c>
      <c r="B119" s="36" t="s">
        <v>281</v>
      </c>
      <c r="C119" s="36" t="s">
        <v>281</v>
      </c>
      <c r="D119" s="36" t="s">
        <v>281</v>
      </c>
      <c r="E119" s="36" t="s">
        <v>281</v>
      </c>
      <c r="F119" s="36" t="s">
        <v>281</v>
      </c>
    </row>
    <row r="120" spans="1:6" x14ac:dyDescent="0.25">
      <c r="A120" s="6" t="s">
        <v>277</v>
      </c>
      <c r="B120" s="36" t="s">
        <v>281</v>
      </c>
      <c r="C120" s="36" t="s">
        <v>281</v>
      </c>
      <c r="D120" s="36" t="s">
        <v>281</v>
      </c>
      <c r="E120" s="36" t="s">
        <v>281</v>
      </c>
      <c r="F120" s="36" t="s">
        <v>281</v>
      </c>
    </row>
    <row r="121" spans="1:6" x14ac:dyDescent="0.25">
      <c r="B121" s="33"/>
      <c r="C121" s="33"/>
      <c r="D121" s="33"/>
      <c r="E121" s="33"/>
      <c r="F121" s="33"/>
    </row>
    <row r="122" spans="1:6" x14ac:dyDescent="0.25">
      <c r="B122" s="33"/>
      <c r="C122" s="33"/>
      <c r="D122" s="33"/>
      <c r="E122" s="33"/>
      <c r="F122" s="33"/>
    </row>
  </sheetData>
  <conditionalFormatting sqref="B10:F120">
    <cfRule type="containsText" dxfId="0" priority="1" operator="containsText" text="$">
      <formula>NOT(ISERROR(SEARCH("$",B10)))</formula>
    </cfRule>
  </conditionalFormatting>
  <pageMargins left="0.7" right="0.7" top="0.75" bottom="0.75" header="0.3" footer="0.3"/>
  <pageSetup orientation="landscape" r:id="rId1"/>
  <headerFooter>
    <oddHeader>&amp;C&amp;"-,Bold"&amp;K000000PUBLIC DISCLOSURE&amp;RSTF-JKA-1-21 Attachment B</oddHeader>
    <oddFooter>&amp;C&amp;P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99527-9C15-4DE7-9E29-32D32F27EB8D}">
  <dimension ref="A1:P69"/>
  <sheetViews>
    <sheetView view="pageLayout" zoomScaleNormal="80" workbookViewId="0"/>
  </sheetViews>
  <sheetFormatPr defaultRowHeight="15" x14ac:dyDescent="0.25"/>
  <cols>
    <col min="1" max="1" width="63.7109375" bestFit="1" customWidth="1"/>
    <col min="2" max="2" width="12.5703125" bestFit="1" customWidth="1"/>
    <col min="3" max="3" width="35.28515625" style="28" customWidth="1"/>
    <col min="4" max="4" width="14.7109375" style="10" bestFit="1" customWidth="1"/>
    <col min="5" max="5" width="13.28515625" customWidth="1"/>
    <col min="6" max="6" width="11.28515625" customWidth="1"/>
    <col min="7" max="7" width="13.42578125" bestFit="1" customWidth="1"/>
    <col min="8" max="9" width="12.28515625" customWidth="1"/>
    <col min="10" max="11" width="13.7109375" customWidth="1"/>
    <col min="12" max="15" width="13.7109375" bestFit="1" customWidth="1"/>
    <col min="16" max="16" width="11.28515625" bestFit="1" customWidth="1"/>
    <col min="19" max="19" width="10.7109375" bestFit="1" customWidth="1"/>
    <col min="20" max="22" width="10" bestFit="1" customWidth="1"/>
    <col min="23" max="23" width="12.28515625" bestFit="1" customWidth="1"/>
  </cols>
  <sheetData>
    <row r="1" spans="1:16" x14ac:dyDescent="0.25">
      <c r="A1" s="15" t="s">
        <v>176</v>
      </c>
      <c r="B1" s="15" t="s">
        <v>177</v>
      </c>
      <c r="C1" s="16" t="s">
        <v>178</v>
      </c>
      <c r="D1" s="17" t="s">
        <v>179</v>
      </c>
      <c r="E1" s="15" t="s">
        <v>180</v>
      </c>
      <c r="F1" s="17" t="s">
        <v>181</v>
      </c>
      <c r="G1" s="17" t="s">
        <v>182</v>
      </c>
      <c r="H1" s="17" t="s">
        <v>183</v>
      </c>
      <c r="I1" s="17" t="s">
        <v>184</v>
      </c>
      <c r="J1" s="17" t="s">
        <v>185</v>
      </c>
      <c r="K1" s="17" t="s">
        <v>186</v>
      </c>
      <c r="L1" s="17" t="s">
        <v>187</v>
      </c>
      <c r="M1" s="17" t="s">
        <v>188</v>
      </c>
      <c r="N1" s="17" t="s">
        <v>189</v>
      </c>
      <c r="O1" s="17" t="s">
        <v>190</v>
      </c>
      <c r="P1" s="18" t="s">
        <v>191</v>
      </c>
    </row>
    <row r="2" spans="1:16" x14ac:dyDescent="0.25">
      <c r="A2" s="19" t="s">
        <v>192</v>
      </c>
      <c r="B2" s="19"/>
      <c r="C2" s="20"/>
      <c r="D2" s="21"/>
      <c r="E2" s="19">
        <v>11061657</v>
      </c>
      <c r="F2" s="38" t="s">
        <v>281</v>
      </c>
      <c r="G2" s="38" t="s">
        <v>281</v>
      </c>
      <c r="H2" s="38" t="s">
        <v>281</v>
      </c>
      <c r="I2" s="38" t="s">
        <v>281</v>
      </c>
      <c r="J2" s="38" t="s">
        <v>281</v>
      </c>
      <c r="K2" s="38" t="s">
        <v>281</v>
      </c>
      <c r="L2" s="38" t="s">
        <v>281</v>
      </c>
      <c r="M2" s="38" t="s">
        <v>281</v>
      </c>
      <c r="N2" s="42" t="s">
        <v>281</v>
      </c>
      <c r="O2" s="42" t="s">
        <v>281</v>
      </c>
      <c r="P2" s="22" t="s">
        <v>193</v>
      </c>
    </row>
    <row r="3" spans="1:16" x14ac:dyDescent="0.25">
      <c r="A3" s="19" t="s">
        <v>194</v>
      </c>
      <c r="B3" s="19"/>
      <c r="C3" s="20"/>
      <c r="D3" s="21"/>
      <c r="E3" s="19"/>
      <c r="F3" s="38" t="s">
        <v>281</v>
      </c>
      <c r="G3" s="38" t="s">
        <v>281</v>
      </c>
      <c r="H3" s="38" t="s">
        <v>281</v>
      </c>
      <c r="I3" s="38" t="s">
        <v>281</v>
      </c>
      <c r="J3" s="38" t="s">
        <v>281</v>
      </c>
      <c r="K3" s="38" t="s">
        <v>281</v>
      </c>
      <c r="L3" s="38" t="s">
        <v>281</v>
      </c>
      <c r="M3" s="38" t="s">
        <v>281</v>
      </c>
      <c r="N3" s="42" t="s">
        <v>281</v>
      </c>
      <c r="O3" s="42" t="s">
        <v>281</v>
      </c>
      <c r="P3" s="22" t="s">
        <v>193</v>
      </c>
    </row>
    <row r="4" spans="1:16" x14ac:dyDescent="0.25">
      <c r="A4" s="19" t="s">
        <v>195</v>
      </c>
      <c r="B4" s="19"/>
      <c r="C4" s="20"/>
      <c r="D4" s="21"/>
      <c r="E4" s="19">
        <v>11062806</v>
      </c>
      <c r="F4" s="38" t="s">
        <v>281</v>
      </c>
      <c r="G4" s="38" t="s">
        <v>281</v>
      </c>
      <c r="H4" s="38" t="s">
        <v>281</v>
      </c>
      <c r="I4" s="38" t="s">
        <v>281</v>
      </c>
      <c r="J4" s="38" t="s">
        <v>281</v>
      </c>
      <c r="K4" s="38" t="s">
        <v>281</v>
      </c>
      <c r="L4" s="38" t="s">
        <v>281</v>
      </c>
      <c r="M4" s="38" t="s">
        <v>281</v>
      </c>
      <c r="N4" s="42" t="s">
        <v>281</v>
      </c>
      <c r="O4" s="42" t="s">
        <v>281</v>
      </c>
      <c r="P4" s="22" t="s">
        <v>193</v>
      </c>
    </row>
    <row r="5" spans="1:16" x14ac:dyDescent="0.25">
      <c r="A5" s="19" t="s">
        <v>196</v>
      </c>
      <c r="B5" s="19"/>
      <c r="C5" s="20"/>
      <c r="D5" s="21"/>
      <c r="E5" s="19">
        <v>11062808</v>
      </c>
      <c r="F5" s="38" t="s">
        <v>281</v>
      </c>
      <c r="G5" s="38" t="s">
        <v>281</v>
      </c>
      <c r="H5" s="38" t="s">
        <v>281</v>
      </c>
      <c r="I5" s="38" t="s">
        <v>281</v>
      </c>
      <c r="J5" s="38" t="s">
        <v>281</v>
      </c>
      <c r="K5" s="38" t="s">
        <v>281</v>
      </c>
      <c r="L5" s="38" t="s">
        <v>281</v>
      </c>
      <c r="M5" s="38" t="s">
        <v>281</v>
      </c>
      <c r="N5" s="42" t="s">
        <v>281</v>
      </c>
      <c r="O5" s="42" t="s">
        <v>281</v>
      </c>
      <c r="P5" s="22" t="s">
        <v>193</v>
      </c>
    </row>
    <row r="6" spans="1:16" x14ac:dyDescent="0.25">
      <c r="A6" s="19" t="s">
        <v>197</v>
      </c>
      <c r="B6" s="19"/>
      <c r="C6" s="20"/>
      <c r="D6" s="21"/>
      <c r="E6" s="19">
        <v>11062810</v>
      </c>
      <c r="F6" s="38" t="s">
        <v>281</v>
      </c>
      <c r="G6" s="38" t="s">
        <v>281</v>
      </c>
      <c r="H6" s="38" t="s">
        <v>281</v>
      </c>
      <c r="I6" s="38" t="s">
        <v>281</v>
      </c>
      <c r="J6" s="38" t="s">
        <v>281</v>
      </c>
      <c r="K6" s="38" t="s">
        <v>281</v>
      </c>
      <c r="L6" s="38" t="s">
        <v>281</v>
      </c>
      <c r="M6" s="38" t="s">
        <v>281</v>
      </c>
      <c r="N6" s="42" t="s">
        <v>281</v>
      </c>
      <c r="O6" s="42" t="s">
        <v>281</v>
      </c>
      <c r="P6" s="22" t="s">
        <v>193</v>
      </c>
    </row>
    <row r="7" spans="1:16" x14ac:dyDescent="0.25">
      <c r="A7" s="19" t="s">
        <v>198</v>
      </c>
      <c r="B7" s="19"/>
      <c r="C7" s="20"/>
      <c r="D7" s="21"/>
      <c r="E7" s="19">
        <v>11062809</v>
      </c>
      <c r="F7" s="38" t="s">
        <v>281</v>
      </c>
      <c r="G7" s="38" t="s">
        <v>281</v>
      </c>
      <c r="H7" s="38" t="s">
        <v>281</v>
      </c>
      <c r="I7" s="38" t="s">
        <v>281</v>
      </c>
      <c r="J7" s="38" t="s">
        <v>281</v>
      </c>
      <c r="K7" s="38" t="s">
        <v>281</v>
      </c>
      <c r="L7" s="38" t="s">
        <v>281</v>
      </c>
      <c r="M7" s="38" t="s">
        <v>281</v>
      </c>
      <c r="N7" s="42" t="s">
        <v>281</v>
      </c>
      <c r="O7" s="42" t="s">
        <v>281</v>
      </c>
      <c r="P7" s="22" t="s">
        <v>193</v>
      </c>
    </row>
    <row r="8" spans="1:16" x14ac:dyDescent="0.25">
      <c r="A8" s="19" t="s">
        <v>199</v>
      </c>
      <c r="B8" s="19"/>
      <c r="C8" s="20"/>
      <c r="D8" s="21"/>
      <c r="E8" s="19">
        <v>11062807</v>
      </c>
      <c r="F8" s="38" t="s">
        <v>281</v>
      </c>
      <c r="G8" s="38" t="s">
        <v>281</v>
      </c>
      <c r="H8" s="38" t="s">
        <v>281</v>
      </c>
      <c r="I8" s="38" t="s">
        <v>281</v>
      </c>
      <c r="J8" s="38" t="s">
        <v>281</v>
      </c>
      <c r="K8" s="38" t="s">
        <v>281</v>
      </c>
      <c r="L8" s="38" t="s">
        <v>281</v>
      </c>
      <c r="M8" s="38" t="s">
        <v>281</v>
      </c>
      <c r="N8" s="42" t="s">
        <v>281</v>
      </c>
      <c r="O8" s="42" t="s">
        <v>281</v>
      </c>
      <c r="P8" s="22" t="s">
        <v>193</v>
      </c>
    </row>
    <row r="9" spans="1:16" x14ac:dyDescent="0.25">
      <c r="A9" s="19" t="s">
        <v>200</v>
      </c>
      <c r="B9" s="19"/>
      <c r="C9" s="20"/>
      <c r="D9" s="21"/>
      <c r="E9" s="19">
        <v>11062805</v>
      </c>
      <c r="F9" s="38" t="s">
        <v>281</v>
      </c>
      <c r="G9" s="38" t="s">
        <v>281</v>
      </c>
      <c r="H9" s="38" t="s">
        <v>281</v>
      </c>
      <c r="I9" s="38" t="s">
        <v>281</v>
      </c>
      <c r="J9" s="38" t="s">
        <v>281</v>
      </c>
      <c r="K9" s="38" t="s">
        <v>281</v>
      </c>
      <c r="L9" s="38" t="s">
        <v>281</v>
      </c>
      <c r="M9" s="38" t="s">
        <v>281</v>
      </c>
      <c r="N9" s="42" t="s">
        <v>281</v>
      </c>
      <c r="O9" s="42" t="s">
        <v>281</v>
      </c>
      <c r="P9" s="22" t="s">
        <v>193</v>
      </c>
    </row>
    <row r="10" spans="1:16" x14ac:dyDescent="0.25">
      <c r="A10" s="19" t="s">
        <v>201</v>
      </c>
      <c r="B10" s="19"/>
      <c r="C10" s="20"/>
      <c r="D10" s="21"/>
      <c r="E10" s="19">
        <v>11061657</v>
      </c>
      <c r="F10" s="38" t="s">
        <v>281</v>
      </c>
      <c r="G10" s="38" t="s">
        <v>281</v>
      </c>
      <c r="H10" s="38" t="s">
        <v>281</v>
      </c>
      <c r="I10" s="38" t="s">
        <v>281</v>
      </c>
      <c r="J10" s="38" t="s">
        <v>281</v>
      </c>
      <c r="K10" s="38" t="s">
        <v>281</v>
      </c>
      <c r="L10" s="38" t="s">
        <v>281</v>
      </c>
      <c r="M10" s="38" t="s">
        <v>281</v>
      </c>
      <c r="N10" s="42" t="s">
        <v>281</v>
      </c>
      <c r="O10" s="42" t="s">
        <v>281</v>
      </c>
      <c r="P10" s="22" t="s">
        <v>193</v>
      </c>
    </row>
    <row r="11" spans="1:16" x14ac:dyDescent="0.25">
      <c r="A11" s="19" t="s">
        <v>202</v>
      </c>
      <c r="B11" s="19"/>
      <c r="C11" s="20"/>
      <c r="D11" s="21"/>
      <c r="E11" s="19">
        <v>11061657</v>
      </c>
      <c r="F11" s="38" t="s">
        <v>281</v>
      </c>
      <c r="G11" s="38" t="s">
        <v>281</v>
      </c>
      <c r="H11" s="38" t="s">
        <v>281</v>
      </c>
      <c r="I11" s="38" t="s">
        <v>281</v>
      </c>
      <c r="J11" s="38" t="s">
        <v>281</v>
      </c>
      <c r="K11" s="38" t="s">
        <v>281</v>
      </c>
      <c r="L11" s="38" t="s">
        <v>281</v>
      </c>
      <c r="M11" s="38" t="s">
        <v>281</v>
      </c>
      <c r="N11" s="42" t="s">
        <v>281</v>
      </c>
      <c r="O11" s="42" t="s">
        <v>281</v>
      </c>
      <c r="P11" s="22" t="s">
        <v>193</v>
      </c>
    </row>
    <row r="12" spans="1:16" x14ac:dyDescent="0.25">
      <c r="A12" s="19" t="s">
        <v>203</v>
      </c>
      <c r="B12" s="19"/>
      <c r="C12" s="20"/>
      <c r="D12" s="21"/>
      <c r="E12" s="19">
        <v>11061657</v>
      </c>
      <c r="F12" s="38" t="s">
        <v>281</v>
      </c>
      <c r="G12" s="38" t="s">
        <v>281</v>
      </c>
      <c r="H12" s="38" t="s">
        <v>281</v>
      </c>
      <c r="I12" s="38" t="s">
        <v>281</v>
      </c>
      <c r="J12" s="38" t="s">
        <v>281</v>
      </c>
      <c r="K12" s="38" t="s">
        <v>281</v>
      </c>
      <c r="L12" s="38" t="s">
        <v>281</v>
      </c>
      <c r="M12" s="38" t="s">
        <v>281</v>
      </c>
      <c r="N12" s="42" t="s">
        <v>281</v>
      </c>
      <c r="O12" s="42" t="s">
        <v>281</v>
      </c>
      <c r="P12" s="22" t="s">
        <v>193</v>
      </c>
    </row>
    <row r="13" spans="1:16" x14ac:dyDescent="0.25">
      <c r="A13" s="19" t="s">
        <v>204</v>
      </c>
      <c r="B13" s="19"/>
      <c r="C13" s="20"/>
      <c r="D13" s="21"/>
      <c r="E13" s="19">
        <v>11067362</v>
      </c>
      <c r="F13" s="38" t="s">
        <v>281</v>
      </c>
      <c r="G13" s="38" t="s">
        <v>281</v>
      </c>
      <c r="H13" s="38" t="s">
        <v>281</v>
      </c>
      <c r="I13" s="38" t="s">
        <v>281</v>
      </c>
      <c r="J13" s="38" t="s">
        <v>281</v>
      </c>
      <c r="K13" s="38" t="s">
        <v>281</v>
      </c>
      <c r="L13" s="38" t="s">
        <v>281</v>
      </c>
      <c r="M13" s="38" t="s">
        <v>281</v>
      </c>
      <c r="N13" s="42" t="s">
        <v>281</v>
      </c>
      <c r="O13" s="42" t="s">
        <v>281</v>
      </c>
      <c r="P13" s="22" t="s">
        <v>193</v>
      </c>
    </row>
    <row r="14" spans="1:16" x14ac:dyDescent="0.25">
      <c r="A14" s="19" t="s">
        <v>205</v>
      </c>
      <c r="B14" s="19"/>
      <c r="C14" s="20"/>
      <c r="D14" s="21"/>
      <c r="E14" s="19">
        <v>11067363</v>
      </c>
      <c r="F14" s="38" t="s">
        <v>281</v>
      </c>
      <c r="G14" s="38" t="s">
        <v>281</v>
      </c>
      <c r="H14" s="38" t="s">
        <v>281</v>
      </c>
      <c r="I14" s="38" t="s">
        <v>281</v>
      </c>
      <c r="J14" s="38" t="s">
        <v>281</v>
      </c>
      <c r="K14" s="38" t="s">
        <v>281</v>
      </c>
      <c r="L14" s="38" t="s">
        <v>281</v>
      </c>
      <c r="M14" s="38" t="s">
        <v>281</v>
      </c>
      <c r="N14" s="42" t="s">
        <v>281</v>
      </c>
      <c r="O14" s="42" t="s">
        <v>281</v>
      </c>
      <c r="P14" s="22" t="s">
        <v>193</v>
      </c>
    </row>
    <row r="15" spans="1:16" x14ac:dyDescent="0.25">
      <c r="A15" s="19" t="s">
        <v>206</v>
      </c>
      <c r="B15" s="19"/>
      <c r="C15" s="20"/>
      <c r="D15" s="21"/>
      <c r="E15" s="19">
        <v>11061657</v>
      </c>
      <c r="F15" s="38" t="s">
        <v>281</v>
      </c>
      <c r="G15" s="38" t="s">
        <v>281</v>
      </c>
      <c r="H15" s="38" t="s">
        <v>281</v>
      </c>
      <c r="I15" s="38" t="s">
        <v>281</v>
      </c>
      <c r="J15" s="38" t="s">
        <v>281</v>
      </c>
      <c r="K15" s="38" t="s">
        <v>281</v>
      </c>
      <c r="L15" s="38" t="s">
        <v>281</v>
      </c>
      <c r="M15" s="38" t="s">
        <v>281</v>
      </c>
      <c r="N15" s="42" t="s">
        <v>281</v>
      </c>
      <c r="O15" s="42" t="s">
        <v>281</v>
      </c>
      <c r="P15" s="22" t="s">
        <v>193</v>
      </c>
    </row>
    <row r="16" spans="1:16" x14ac:dyDescent="0.25">
      <c r="A16" s="19" t="s">
        <v>207</v>
      </c>
      <c r="B16" s="19" t="s">
        <v>208</v>
      </c>
      <c r="C16" s="20"/>
      <c r="D16" s="21" t="s">
        <v>209</v>
      </c>
      <c r="E16" s="19"/>
      <c r="F16" s="38" t="s">
        <v>281</v>
      </c>
      <c r="G16" s="38" t="s">
        <v>281</v>
      </c>
      <c r="H16" s="38" t="s">
        <v>281</v>
      </c>
      <c r="I16" s="38" t="s">
        <v>281</v>
      </c>
      <c r="J16" s="38" t="s">
        <v>281</v>
      </c>
      <c r="K16" s="38" t="s">
        <v>281</v>
      </c>
      <c r="L16" s="38" t="s">
        <v>281</v>
      </c>
      <c r="M16" s="38" t="s">
        <v>281</v>
      </c>
      <c r="N16" s="42" t="s">
        <v>281</v>
      </c>
      <c r="O16" s="42" t="s">
        <v>281</v>
      </c>
      <c r="P16" s="22" t="s">
        <v>210</v>
      </c>
    </row>
    <row r="17" spans="1:16" x14ac:dyDescent="0.25">
      <c r="A17" s="19" t="s">
        <v>211</v>
      </c>
      <c r="B17" s="19" t="s">
        <v>209</v>
      </c>
      <c r="C17" s="20"/>
      <c r="D17" s="21" t="s">
        <v>209</v>
      </c>
      <c r="E17" s="19"/>
      <c r="F17" s="38" t="s">
        <v>281</v>
      </c>
      <c r="G17" s="38" t="s">
        <v>281</v>
      </c>
      <c r="H17" s="38" t="s">
        <v>281</v>
      </c>
      <c r="I17" s="38" t="s">
        <v>281</v>
      </c>
      <c r="J17" s="38" t="s">
        <v>281</v>
      </c>
      <c r="K17" s="38" t="s">
        <v>281</v>
      </c>
      <c r="L17" s="38" t="s">
        <v>281</v>
      </c>
      <c r="M17" s="38" t="s">
        <v>281</v>
      </c>
      <c r="N17" s="42" t="s">
        <v>281</v>
      </c>
      <c r="O17" s="42" t="s">
        <v>281</v>
      </c>
      <c r="P17" s="22" t="s">
        <v>210</v>
      </c>
    </row>
    <row r="18" spans="1:16" x14ac:dyDescent="0.25">
      <c r="A18" s="19" t="s">
        <v>212</v>
      </c>
      <c r="B18" s="19" t="s">
        <v>209</v>
      </c>
      <c r="C18" s="20" t="s">
        <v>213</v>
      </c>
      <c r="D18" s="21" t="s">
        <v>209</v>
      </c>
      <c r="E18" s="19"/>
      <c r="F18" s="38" t="s">
        <v>281</v>
      </c>
      <c r="G18" s="38" t="s">
        <v>281</v>
      </c>
      <c r="H18" s="38" t="s">
        <v>281</v>
      </c>
      <c r="I18" s="38" t="s">
        <v>281</v>
      </c>
      <c r="J18" s="38" t="s">
        <v>281</v>
      </c>
      <c r="K18" s="38" t="s">
        <v>281</v>
      </c>
      <c r="L18" s="38" t="s">
        <v>281</v>
      </c>
      <c r="M18" s="38" t="s">
        <v>281</v>
      </c>
      <c r="N18" s="42" t="s">
        <v>281</v>
      </c>
      <c r="O18" s="42" t="s">
        <v>281</v>
      </c>
      <c r="P18" s="22" t="s">
        <v>210</v>
      </c>
    </row>
    <row r="19" spans="1:16" x14ac:dyDescent="0.25">
      <c r="A19" s="19" t="s">
        <v>214</v>
      </c>
      <c r="B19" s="19" t="s">
        <v>208</v>
      </c>
      <c r="C19" s="20"/>
      <c r="D19" s="21" t="s">
        <v>209</v>
      </c>
      <c r="E19" s="19"/>
      <c r="F19" s="38" t="s">
        <v>281</v>
      </c>
      <c r="G19" s="38" t="s">
        <v>281</v>
      </c>
      <c r="H19" s="38" t="s">
        <v>281</v>
      </c>
      <c r="I19" s="38" t="s">
        <v>281</v>
      </c>
      <c r="J19" s="38" t="s">
        <v>281</v>
      </c>
      <c r="K19" s="38" t="s">
        <v>281</v>
      </c>
      <c r="L19" s="38" t="s">
        <v>281</v>
      </c>
      <c r="M19" s="38" t="s">
        <v>281</v>
      </c>
      <c r="N19" s="42" t="s">
        <v>281</v>
      </c>
      <c r="O19" s="42" t="s">
        <v>281</v>
      </c>
      <c r="P19" s="22" t="s">
        <v>210</v>
      </c>
    </row>
    <row r="20" spans="1:16" x14ac:dyDescent="0.25">
      <c r="A20" s="19" t="s">
        <v>215</v>
      </c>
      <c r="B20" s="19" t="s">
        <v>208</v>
      </c>
      <c r="C20" s="20"/>
      <c r="D20" s="21" t="s">
        <v>209</v>
      </c>
      <c r="E20" s="19"/>
      <c r="F20" s="38" t="s">
        <v>281</v>
      </c>
      <c r="G20" s="38" t="s">
        <v>281</v>
      </c>
      <c r="H20" s="38" t="s">
        <v>281</v>
      </c>
      <c r="I20" s="38" t="s">
        <v>281</v>
      </c>
      <c r="J20" s="38" t="s">
        <v>281</v>
      </c>
      <c r="K20" s="38" t="s">
        <v>281</v>
      </c>
      <c r="L20" s="38" t="s">
        <v>281</v>
      </c>
      <c r="M20" s="38" t="s">
        <v>281</v>
      </c>
      <c r="N20" s="42" t="s">
        <v>281</v>
      </c>
      <c r="O20" s="42" t="s">
        <v>281</v>
      </c>
      <c r="P20" s="22" t="s">
        <v>210</v>
      </c>
    </row>
    <row r="21" spans="1:16" x14ac:dyDescent="0.25">
      <c r="A21" s="19" t="s">
        <v>216</v>
      </c>
      <c r="B21" s="19" t="s">
        <v>208</v>
      </c>
      <c r="C21" s="20"/>
      <c r="D21" s="21" t="s">
        <v>209</v>
      </c>
      <c r="E21" s="19"/>
      <c r="F21" s="38" t="s">
        <v>281</v>
      </c>
      <c r="G21" s="38" t="s">
        <v>281</v>
      </c>
      <c r="H21" s="38" t="s">
        <v>281</v>
      </c>
      <c r="I21" s="38" t="s">
        <v>281</v>
      </c>
      <c r="J21" s="38" t="s">
        <v>281</v>
      </c>
      <c r="K21" s="38" t="s">
        <v>281</v>
      </c>
      <c r="L21" s="38" t="s">
        <v>281</v>
      </c>
      <c r="M21" s="38" t="s">
        <v>281</v>
      </c>
      <c r="N21" s="42" t="s">
        <v>281</v>
      </c>
      <c r="O21" s="42" t="s">
        <v>281</v>
      </c>
      <c r="P21" s="22" t="s">
        <v>210</v>
      </c>
    </row>
    <row r="22" spans="1:16" x14ac:dyDescent="0.25">
      <c r="A22" s="19" t="s">
        <v>217</v>
      </c>
      <c r="B22" s="19" t="s">
        <v>208</v>
      </c>
      <c r="C22" s="20"/>
      <c r="D22" s="21" t="s">
        <v>209</v>
      </c>
      <c r="E22" s="19"/>
      <c r="F22" s="38" t="s">
        <v>281</v>
      </c>
      <c r="G22" s="38" t="s">
        <v>281</v>
      </c>
      <c r="H22" s="38" t="s">
        <v>281</v>
      </c>
      <c r="I22" s="38" t="s">
        <v>281</v>
      </c>
      <c r="J22" s="38" t="s">
        <v>281</v>
      </c>
      <c r="K22" s="38" t="s">
        <v>281</v>
      </c>
      <c r="L22" s="38" t="s">
        <v>281</v>
      </c>
      <c r="M22" s="38" t="s">
        <v>281</v>
      </c>
      <c r="N22" s="42" t="s">
        <v>281</v>
      </c>
      <c r="O22" s="42" t="s">
        <v>281</v>
      </c>
      <c r="P22" s="22" t="s">
        <v>210</v>
      </c>
    </row>
    <row r="23" spans="1:16" x14ac:dyDescent="0.25">
      <c r="A23" s="19" t="s">
        <v>218</v>
      </c>
      <c r="B23" s="19" t="s">
        <v>208</v>
      </c>
      <c r="C23" s="20" t="s">
        <v>219</v>
      </c>
      <c r="D23" s="21" t="s">
        <v>209</v>
      </c>
      <c r="E23" s="19"/>
      <c r="F23" s="38" t="s">
        <v>281</v>
      </c>
      <c r="G23" s="38" t="s">
        <v>281</v>
      </c>
      <c r="H23" s="38" t="s">
        <v>281</v>
      </c>
      <c r="I23" s="38" t="s">
        <v>281</v>
      </c>
      <c r="J23" s="38" t="s">
        <v>281</v>
      </c>
      <c r="K23" s="38" t="s">
        <v>281</v>
      </c>
      <c r="L23" s="38" t="s">
        <v>281</v>
      </c>
      <c r="M23" s="38" t="s">
        <v>281</v>
      </c>
      <c r="N23" s="42" t="s">
        <v>281</v>
      </c>
      <c r="O23" s="42" t="s">
        <v>281</v>
      </c>
      <c r="P23" s="22" t="s">
        <v>210</v>
      </c>
    </row>
    <row r="24" spans="1:16" x14ac:dyDescent="0.25">
      <c r="A24" s="19" t="s">
        <v>220</v>
      </c>
      <c r="B24" s="19" t="s">
        <v>208</v>
      </c>
      <c r="C24" s="20" t="s">
        <v>221</v>
      </c>
      <c r="D24" s="21" t="s">
        <v>209</v>
      </c>
      <c r="E24" s="19"/>
      <c r="F24" s="38" t="s">
        <v>281</v>
      </c>
      <c r="G24" s="38" t="s">
        <v>281</v>
      </c>
      <c r="H24" s="38" t="s">
        <v>281</v>
      </c>
      <c r="I24" s="38" t="s">
        <v>281</v>
      </c>
      <c r="J24" s="38" t="s">
        <v>281</v>
      </c>
      <c r="K24" s="38" t="s">
        <v>281</v>
      </c>
      <c r="L24" s="38" t="s">
        <v>281</v>
      </c>
      <c r="M24" s="38" t="s">
        <v>281</v>
      </c>
      <c r="N24" s="42" t="s">
        <v>281</v>
      </c>
      <c r="O24" s="42" t="s">
        <v>281</v>
      </c>
      <c r="P24" s="22" t="s">
        <v>210</v>
      </c>
    </row>
    <row r="25" spans="1:16" x14ac:dyDescent="0.25">
      <c r="A25" s="19" t="s">
        <v>222</v>
      </c>
      <c r="B25" s="19" t="s">
        <v>208</v>
      </c>
      <c r="C25" s="20" t="s">
        <v>223</v>
      </c>
      <c r="D25" s="21" t="s">
        <v>208</v>
      </c>
      <c r="E25" s="19"/>
      <c r="F25" s="38" t="s">
        <v>281</v>
      </c>
      <c r="G25" s="38" t="s">
        <v>281</v>
      </c>
      <c r="H25" s="38" t="s">
        <v>281</v>
      </c>
      <c r="I25" s="38" t="s">
        <v>281</v>
      </c>
      <c r="J25" s="38" t="s">
        <v>281</v>
      </c>
      <c r="K25" s="38" t="s">
        <v>281</v>
      </c>
      <c r="L25" s="38" t="s">
        <v>281</v>
      </c>
      <c r="M25" s="38" t="s">
        <v>281</v>
      </c>
      <c r="N25" s="42" t="s">
        <v>281</v>
      </c>
      <c r="O25" s="42" t="s">
        <v>281</v>
      </c>
      <c r="P25" s="22" t="s">
        <v>210</v>
      </c>
    </row>
    <row r="26" spans="1:16" x14ac:dyDescent="0.25">
      <c r="A26" s="19" t="s">
        <v>224</v>
      </c>
      <c r="B26" s="19" t="s">
        <v>208</v>
      </c>
      <c r="C26" s="20" t="s">
        <v>225</v>
      </c>
      <c r="D26" s="21" t="s">
        <v>209</v>
      </c>
      <c r="E26" s="19"/>
      <c r="F26" s="38" t="s">
        <v>281</v>
      </c>
      <c r="G26" s="38" t="s">
        <v>281</v>
      </c>
      <c r="H26" s="38" t="s">
        <v>281</v>
      </c>
      <c r="I26" s="38" t="s">
        <v>281</v>
      </c>
      <c r="J26" s="38" t="s">
        <v>281</v>
      </c>
      <c r="K26" s="38" t="s">
        <v>281</v>
      </c>
      <c r="L26" s="38" t="s">
        <v>281</v>
      </c>
      <c r="M26" s="38" t="s">
        <v>281</v>
      </c>
      <c r="N26" s="42" t="s">
        <v>281</v>
      </c>
      <c r="O26" s="42" t="s">
        <v>281</v>
      </c>
      <c r="P26" s="22" t="s">
        <v>210</v>
      </c>
    </row>
    <row r="27" spans="1:16" x14ac:dyDescent="0.25">
      <c r="A27" s="19" t="s">
        <v>226</v>
      </c>
      <c r="B27" s="19" t="s">
        <v>208</v>
      </c>
      <c r="C27" s="20" t="s">
        <v>227</v>
      </c>
      <c r="D27" s="21" t="s">
        <v>209</v>
      </c>
      <c r="E27" s="19"/>
      <c r="F27" s="38" t="s">
        <v>281</v>
      </c>
      <c r="G27" s="38" t="s">
        <v>281</v>
      </c>
      <c r="H27" s="38" t="s">
        <v>281</v>
      </c>
      <c r="I27" s="38" t="s">
        <v>281</v>
      </c>
      <c r="J27" s="38" t="s">
        <v>281</v>
      </c>
      <c r="K27" s="38" t="s">
        <v>281</v>
      </c>
      <c r="L27" s="38" t="s">
        <v>281</v>
      </c>
      <c r="M27" s="38" t="s">
        <v>281</v>
      </c>
      <c r="N27" s="42" t="s">
        <v>281</v>
      </c>
      <c r="O27" s="42" t="s">
        <v>281</v>
      </c>
      <c r="P27" s="22" t="s">
        <v>210</v>
      </c>
    </row>
    <row r="28" spans="1:16" x14ac:dyDescent="0.25">
      <c r="A28" s="19" t="s">
        <v>228</v>
      </c>
      <c r="B28" s="19" t="s">
        <v>209</v>
      </c>
      <c r="C28" s="20"/>
      <c r="D28" s="21" t="s">
        <v>209</v>
      </c>
      <c r="E28" s="19"/>
      <c r="F28" s="38" t="s">
        <v>281</v>
      </c>
      <c r="G28" s="38" t="s">
        <v>281</v>
      </c>
      <c r="H28" s="38" t="s">
        <v>281</v>
      </c>
      <c r="I28" s="38" t="s">
        <v>281</v>
      </c>
      <c r="J28" s="38" t="s">
        <v>281</v>
      </c>
      <c r="K28" s="38" t="s">
        <v>281</v>
      </c>
      <c r="L28" s="38" t="s">
        <v>281</v>
      </c>
      <c r="M28" s="38" t="s">
        <v>281</v>
      </c>
      <c r="N28" s="42" t="s">
        <v>281</v>
      </c>
      <c r="O28" s="42" t="s">
        <v>281</v>
      </c>
      <c r="P28" s="22" t="s">
        <v>210</v>
      </c>
    </row>
    <row r="29" spans="1:16" x14ac:dyDescent="0.25">
      <c r="A29" s="19" t="s">
        <v>229</v>
      </c>
      <c r="B29" s="19" t="s">
        <v>208</v>
      </c>
      <c r="C29" s="20" t="s">
        <v>219</v>
      </c>
      <c r="D29" s="21" t="s">
        <v>209</v>
      </c>
      <c r="E29" s="19"/>
      <c r="F29" s="38" t="s">
        <v>281</v>
      </c>
      <c r="G29" s="38" t="s">
        <v>281</v>
      </c>
      <c r="H29" s="38" t="s">
        <v>281</v>
      </c>
      <c r="I29" s="38" t="s">
        <v>281</v>
      </c>
      <c r="J29" s="38" t="s">
        <v>281</v>
      </c>
      <c r="K29" s="38" t="s">
        <v>281</v>
      </c>
      <c r="L29" s="38" t="s">
        <v>281</v>
      </c>
      <c r="M29" s="38" t="s">
        <v>281</v>
      </c>
      <c r="N29" s="42" t="s">
        <v>281</v>
      </c>
      <c r="O29" s="42" t="s">
        <v>281</v>
      </c>
      <c r="P29" s="22" t="s">
        <v>210</v>
      </c>
    </row>
    <row r="30" spans="1:16" x14ac:dyDescent="0.25">
      <c r="A30" s="19" t="s">
        <v>230</v>
      </c>
      <c r="B30" s="19" t="s">
        <v>208</v>
      </c>
      <c r="C30" s="20" t="s">
        <v>225</v>
      </c>
      <c r="D30" s="21" t="s">
        <v>209</v>
      </c>
      <c r="E30" s="19"/>
      <c r="F30" s="38" t="s">
        <v>281</v>
      </c>
      <c r="G30" s="38" t="s">
        <v>281</v>
      </c>
      <c r="H30" s="38" t="s">
        <v>281</v>
      </c>
      <c r="I30" s="38" t="s">
        <v>281</v>
      </c>
      <c r="J30" s="38" t="s">
        <v>281</v>
      </c>
      <c r="K30" s="38" t="s">
        <v>281</v>
      </c>
      <c r="L30" s="38" t="s">
        <v>281</v>
      </c>
      <c r="M30" s="38" t="s">
        <v>281</v>
      </c>
      <c r="N30" s="42" t="s">
        <v>281</v>
      </c>
      <c r="O30" s="42" t="s">
        <v>281</v>
      </c>
      <c r="P30" s="22" t="s">
        <v>210</v>
      </c>
    </row>
    <row r="31" spans="1:16" x14ac:dyDescent="0.25">
      <c r="A31" s="19" t="s">
        <v>231</v>
      </c>
      <c r="B31" s="19" t="s">
        <v>208</v>
      </c>
      <c r="C31" s="20"/>
      <c r="D31" s="21" t="s">
        <v>208</v>
      </c>
      <c r="E31" s="19"/>
      <c r="F31" s="38" t="s">
        <v>281</v>
      </c>
      <c r="G31" s="38" t="s">
        <v>281</v>
      </c>
      <c r="H31" s="38" t="s">
        <v>281</v>
      </c>
      <c r="I31" s="38" t="s">
        <v>281</v>
      </c>
      <c r="J31" s="38" t="s">
        <v>281</v>
      </c>
      <c r="K31" s="38" t="s">
        <v>281</v>
      </c>
      <c r="L31" s="38" t="s">
        <v>281</v>
      </c>
      <c r="M31" s="38" t="s">
        <v>281</v>
      </c>
      <c r="N31" s="42" t="s">
        <v>281</v>
      </c>
      <c r="O31" s="42" t="s">
        <v>281</v>
      </c>
      <c r="P31" s="22" t="s">
        <v>210</v>
      </c>
    </row>
    <row r="32" spans="1:16" x14ac:dyDescent="0.25">
      <c r="A32" s="19" t="s">
        <v>232</v>
      </c>
      <c r="B32" s="19" t="s">
        <v>208</v>
      </c>
      <c r="C32" s="20"/>
      <c r="D32" s="21" t="s">
        <v>209</v>
      </c>
      <c r="E32" s="19"/>
      <c r="F32" s="38" t="s">
        <v>281</v>
      </c>
      <c r="G32" s="38" t="s">
        <v>281</v>
      </c>
      <c r="H32" s="38" t="s">
        <v>281</v>
      </c>
      <c r="I32" s="38" t="s">
        <v>281</v>
      </c>
      <c r="J32" s="38" t="s">
        <v>281</v>
      </c>
      <c r="K32" s="38" t="s">
        <v>281</v>
      </c>
      <c r="L32" s="38" t="s">
        <v>281</v>
      </c>
      <c r="M32" s="38" t="s">
        <v>281</v>
      </c>
      <c r="N32" s="42" t="s">
        <v>281</v>
      </c>
      <c r="O32" s="42" t="s">
        <v>281</v>
      </c>
      <c r="P32" s="22" t="s">
        <v>210</v>
      </c>
    </row>
    <row r="33" spans="1:16" x14ac:dyDescent="0.25">
      <c r="A33" s="19" t="s">
        <v>233</v>
      </c>
      <c r="B33" s="19" t="s">
        <v>208</v>
      </c>
      <c r="C33" s="20" t="s">
        <v>234</v>
      </c>
      <c r="D33" s="21" t="s">
        <v>209</v>
      </c>
      <c r="E33" s="19"/>
      <c r="F33" s="38" t="s">
        <v>281</v>
      </c>
      <c r="G33" s="38" t="s">
        <v>281</v>
      </c>
      <c r="H33" s="38" t="s">
        <v>281</v>
      </c>
      <c r="I33" s="38" t="s">
        <v>281</v>
      </c>
      <c r="J33" s="38" t="s">
        <v>281</v>
      </c>
      <c r="K33" s="38" t="s">
        <v>281</v>
      </c>
      <c r="L33" s="38" t="s">
        <v>281</v>
      </c>
      <c r="M33" s="38" t="s">
        <v>281</v>
      </c>
      <c r="N33" s="42" t="s">
        <v>281</v>
      </c>
      <c r="O33" s="42" t="s">
        <v>281</v>
      </c>
      <c r="P33" s="22" t="s">
        <v>210</v>
      </c>
    </row>
    <row r="34" spans="1:16" x14ac:dyDescent="0.25">
      <c r="A34" s="19" t="s">
        <v>235</v>
      </c>
      <c r="B34" s="19" t="s">
        <v>209</v>
      </c>
      <c r="C34" s="20" t="s">
        <v>236</v>
      </c>
      <c r="D34" s="21" t="s">
        <v>209</v>
      </c>
      <c r="E34" s="19"/>
      <c r="F34" s="38" t="s">
        <v>281</v>
      </c>
      <c r="G34" s="38" t="s">
        <v>281</v>
      </c>
      <c r="H34" s="38" t="s">
        <v>281</v>
      </c>
      <c r="I34" s="38" t="s">
        <v>281</v>
      </c>
      <c r="J34" s="38" t="s">
        <v>281</v>
      </c>
      <c r="K34" s="38" t="s">
        <v>281</v>
      </c>
      <c r="L34" s="38" t="s">
        <v>281</v>
      </c>
      <c r="M34" s="38" t="s">
        <v>281</v>
      </c>
      <c r="N34" s="42" t="s">
        <v>281</v>
      </c>
      <c r="O34" s="42" t="s">
        <v>281</v>
      </c>
      <c r="P34" s="22" t="s">
        <v>210</v>
      </c>
    </row>
    <row r="35" spans="1:16" x14ac:dyDescent="0.25">
      <c r="A35" s="19" t="s">
        <v>237</v>
      </c>
      <c r="B35" s="19" t="s">
        <v>208</v>
      </c>
      <c r="C35" s="20"/>
      <c r="D35" s="21" t="s">
        <v>209</v>
      </c>
      <c r="E35" s="19"/>
      <c r="F35" s="38" t="s">
        <v>281</v>
      </c>
      <c r="G35" s="38" t="s">
        <v>281</v>
      </c>
      <c r="H35" s="38" t="s">
        <v>281</v>
      </c>
      <c r="I35" s="38" t="s">
        <v>281</v>
      </c>
      <c r="J35" s="38" t="s">
        <v>281</v>
      </c>
      <c r="K35" s="38" t="s">
        <v>281</v>
      </c>
      <c r="L35" s="38" t="s">
        <v>281</v>
      </c>
      <c r="M35" s="38" t="s">
        <v>281</v>
      </c>
      <c r="N35" s="42" t="s">
        <v>281</v>
      </c>
      <c r="O35" s="42" t="s">
        <v>281</v>
      </c>
      <c r="P35" s="22" t="s">
        <v>210</v>
      </c>
    </row>
    <row r="36" spans="1:16" x14ac:dyDescent="0.25">
      <c r="A36" s="19" t="s">
        <v>238</v>
      </c>
      <c r="B36" s="19" t="s">
        <v>208</v>
      </c>
      <c r="C36" s="20" t="s">
        <v>225</v>
      </c>
      <c r="D36" s="21" t="s">
        <v>209</v>
      </c>
      <c r="E36" s="19"/>
      <c r="F36" s="38" t="s">
        <v>281</v>
      </c>
      <c r="G36" s="38" t="s">
        <v>281</v>
      </c>
      <c r="H36" s="38" t="s">
        <v>281</v>
      </c>
      <c r="I36" s="38" t="s">
        <v>281</v>
      </c>
      <c r="J36" s="38" t="s">
        <v>281</v>
      </c>
      <c r="K36" s="38" t="s">
        <v>281</v>
      </c>
      <c r="L36" s="38" t="s">
        <v>281</v>
      </c>
      <c r="M36" s="38" t="s">
        <v>281</v>
      </c>
      <c r="N36" s="42" t="s">
        <v>281</v>
      </c>
      <c r="O36" s="42" t="s">
        <v>281</v>
      </c>
      <c r="P36" s="22" t="s">
        <v>210</v>
      </c>
    </row>
    <row r="37" spans="1:16" x14ac:dyDescent="0.25">
      <c r="A37" s="19" t="s">
        <v>239</v>
      </c>
      <c r="B37" s="19" t="s">
        <v>209</v>
      </c>
      <c r="C37" s="20"/>
      <c r="D37" s="21"/>
      <c r="E37" s="19"/>
      <c r="F37" s="38" t="s">
        <v>281</v>
      </c>
      <c r="G37" s="38" t="s">
        <v>281</v>
      </c>
      <c r="H37" s="38" t="s">
        <v>281</v>
      </c>
      <c r="I37" s="38" t="s">
        <v>281</v>
      </c>
      <c r="J37" s="38" t="s">
        <v>281</v>
      </c>
      <c r="K37" s="38" t="s">
        <v>281</v>
      </c>
      <c r="L37" s="38" t="s">
        <v>281</v>
      </c>
      <c r="M37" s="38" t="s">
        <v>281</v>
      </c>
      <c r="N37" s="42" t="s">
        <v>281</v>
      </c>
      <c r="O37" s="42" t="s">
        <v>281</v>
      </c>
      <c r="P37" s="22" t="s">
        <v>210</v>
      </c>
    </row>
    <row r="38" spans="1:16" x14ac:dyDescent="0.25">
      <c r="A38" s="19" t="s">
        <v>240</v>
      </c>
      <c r="B38" s="19" t="s">
        <v>209</v>
      </c>
      <c r="C38" s="20" t="s">
        <v>241</v>
      </c>
      <c r="D38" s="21" t="s">
        <v>209</v>
      </c>
      <c r="E38" s="19"/>
      <c r="F38" s="38" t="s">
        <v>281</v>
      </c>
      <c r="G38" s="38" t="s">
        <v>281</v>
      </c>
      <c r="H38" s="38" t="s">
        <v>281</v>
      </c>
      <c r="I38" s="38" t="s">
        <v>281</v>
      </c>
      <c r="J38" s="38" t="s">
        <v>281</v>
      </c>
      <c r="K38" s="38" t="s">
        <v>281</v>
      </c>
      <c r="L38" s="38" t="s">
        <v>281</v>
      </c>
      <c r="M38" s="38" t="s">
        <v>281</v>
      </c>
      <c r="N38" s="42" t="s">
        <v>281</v>
      </c>
      <c r="O38" s="42" t="s">
        <v>281</v>
      </c>
      <c r="P38" s="22" t="s">
        <v>210</v>
      </c>
    </row>
    <row r="39" spans="1:16" x14ac:dyDescent="0.25">
      <c r="A39" s="19" t="s">
        <v>242</v>
      </c>
      <c r="B39" s="19" t="s">
        <v>208</v>
      </c>
      <c r="C39" s="20" t="s">
        <v>243</v>
      </c>
      <c r="D39" s="21" t="s">
        <v>209</v>
      </c>
      <c r="E39" s="19"/>
      <c r="F39" s="38" t="s">
        <v>281</v>
      </c>
      <c r="G39" s="38" t="s">
        <v>281</v>
      </c>
      <c r="H39" s="38" t="s">
        <v>281</v>
      </c>
      <c r="I39" s="38" t="s">
        <v>281</v>
      </c>
      <c r="J39" s="38" t="s">
        <v>281</v>
      </c>
      <c r="K39" s="38" t="s">
        <v>281</v>
      </c>
      <c r="L39" s="38" t="s">
        <v>281</v>
      </c>
      <c r="M39" s="38" t="s">
        <v>281</v>
      </c>
      <c r="N39" s="42" t="s">
        <v>281</v>
      </c>
      <c r="O39" s="42" t="s">
        <v>281</v>
      </c>
      <c r="P39" s="22" t="s">
        <v>210</v>
      </c>
    </row>
    <row r="40" spans="1:16" x14ac:dyDescent="0.25">
      <c r="A40" s="19" t="s">
        <v>244</v>
      </c>
      <c r="B40" s="19" t="s">
        <v>208</v>
      </c>
      <c r="C40" s="20"/>
      <c r="D40" s="21" t="s">
        <v>209</v>
      </c>
      <c r="E40" s="19"/>
      <c r="F40" s="38" t="s">
        <v>281</v>
      </c>
      <c r="G40" s="38" t="s">
        <v>281</v>
      </c>
      <c r="H40" s="38" t="s">
        <v>281</v>
      </c>
      <c r="I40" s="38" t="s">
        <v>281</v>
      </c>
      <c r="J40" s="38" t="s">
        <v>281</v>
      </c>
      <c r="K40" s="38" t="s">
        <v>281</v>
      </c>
      <c r="L40" s="38" t="s">
        <v>281</v>
      </c>
      <c r="M40" s="38" t="s">
        <v>281</v>
      </c>
      <c r="N40" s="42" t="s">
        <v>281</v>
      </c>
      <c r="O40" s="42" t="s">
        <v>281</v>
      </c>
      <c r="P40" s="22" t="s">
        <v>210</v>
      </c>
    </row>
    <row r="41" spans="1:16" x14ac:dyDescent="0.25">
      <c r="A41" s="19" t="s">
        <v>245</v>
      </c>
      <c r="B41" s="19" t="s">
        <v>208</v>
      </c>
      <c r="C41" s="20" t="s">
        <v>225</v>
      </c>
      <c r="D41" s="21" t="s">
        <v>209</v>
      </c>
      <c r="E41" s="19"/>
      <c r="F41" s="38" t="s">
        <v>281</v>
      </c>
      <c r="G41" s="38" t="s">
        <v>281</v>
      </c>
      <c r="H41" s="38" t="s">
        <v>281</v>
      </c>
      <c r="I41" s="38" t="s">
        <v>281</v>
      </c>
      <c r="J41" s="38" t="s">
        <v>281</v>
      </c>
      <c r="K41" s="38" t="s">
        <v>281</v>
      </c>
      <c r="L41" s="38" t="s">
        <v>281</v>
      </c>
      <c r="M41" s="38" t="s">
        <v>281</v>
      </c>
      <c r="N41" s="42" t="s">
        <v>281</v>
      </c>
      <c r="O41" s="42" t="s">
        <v>281</v>
      </c>
      <c r="P41" s="22" t="s">
        <v>210</v>
      </c>
    </row>
    <row r="42" spans="1:16" x14ac:dyDescent="0.25">
      <c r="A42" s="19" t="s">
        <v>246</v>
      </c>
      <c r="B42" s="19" t="s">
        <v>208</v>
      </c>
      <c r="C42" s="20" t="s">
        <v>225</v>
      </c>
      <c r="D42" s="21" t="s">
        <v>209</v>
      </c>
      <c r="E42" s="19"/>
      <c r="F42" s="38" t="s">
        <v>281</v>
      </c>
      <c r="G42" s="38" t="s">
        <v>281</v>
      </c>
      <c r="H42" s="38" t="s">
        <v>281</v>
      </c>
      <c r="I42" s="38" t="s">
        <v>281</v>
      </c>
      <c r="J42" s="38" t="s">
        <v>281</v>
      </c>
      <c r="K42" s="38" t="s">
        <v>281</v>
      </c>
      <c r="L42" s="38" t="s">
        <v>281</v>
      </c>
      <c r="M42" s="38" t="s">
        <v>281</v>
      </c>
      <c r="N42" s="42" t="s">
        <v>281</v>
      </c>
      <c r="O42" s="42" t="s">
        <v>281</v>
      </c>
      <c r="P42" s="22" t="s">
        <v>210</v>
      </c>
    </row>
    <row r="43" spans="1:16" ht="30" x14ac:dyDescent="0.25">
      <c r="A43" s="19" t="s">
        <v>247</v>
      </c>
      <c r="B43" s="19" t="s">
        <v>209</v>
      </c>
      <c r="C43" s="20" t="s">
        <v>248</v>
      </c>
      <c r="D43" s="21" t="s">
        <v>209</v>
      </c>
      <c r="E43" s="19"/>
      <c r="F43" s="38" t="s">
        <v>281</v>
      </c>
      <c r="G43" s="38" t="s">
        <v>281</v>
      </c>
      <c r="H43" s="38" t="s">
        <v>281</v>
      </c>
      <c r="I43" s="38" t="s">
        <v>281</v>
      </c>
      <c r="J43" s="38" t="s">
        <v>281</v>
      </c>
      <c r="K43" s="38" t="s">
        <v>281</v>
      </c>
      <c r="L43" s="38" t="s">
        <v>281</v>
      </c>
      <c r="M43" s="38" t="s">
        <v>281</v>
      </c>
      <c r="N43" s="42" t="s">
        <v>281</v>
      </c>
      <c r="O43" s="42" t="s">
        <v>281</v>
      </c>
      <c r="P43" s="22" t="s">
        <v>210</v>
      </c>
    </row>
    <row r="44" spans="1:16" ht="30" x14ac:dyDescent="0.25">
      <c r="A44" s="19" t="s">
        <v>249</v>
      </c>
      <c r="B44" s="19" t="s">
        <v>208</v>
      </c>
      <c r="C44" s="20" t="s">
        <v>250</v>
      </c>
      <c r="D44" s="21" t="s">
        <v>209</v>
      </c>
      <c r="E44" s="19"/>
      <c r="F44" s="38" t="s">
        <v>281</v>
      </c>
      <c r="G44" s="38" t="s">
        <v>281</v>
      </c>
      <c r="H44" s="38" t="s">
        <v>281</v>
      </c>
      <c r="I44" s="38" t="s">
        <v>281</v>
      </c>
      <c r="J44" s="38" t="s">
        <v>281</v>
      </c>
      <c r="K44" s="38" t="s">
        <v>281</v>
      </c>
      <c r="L44" s="38" t="s">
        <v>281</v>
      </c>
      <c r="M44" s="38" t="s">
        <v>281</v>
      </c>
      <c r="N44" s="43" t="s">
        <v>281</v>
      </c>
      <c r="O44" s="43" t="s">
        <v>281</v>
      </c>
      <c r="P44" s="22" t="s">
        <v>210</v>
      </c>
    </row>
    <row r="45" spans="1:16" x14ac:dyDescent="0.25">
      <c r="A45" s="19" t="s">
        <v>251</v>
      </c>
      <c r="B45" s="19"/>
      <c r="C45" s="20"/>
      <c r="D45" s="21" t="s">
        <v>209</v>
      </c>
      <c r="E45" s="19"/>
      <c r="F45" s="38" t="s">
        <v>281</v>
      </c>
      <c r="G45" s="38" t="s">
        <v>281</v>
      </c>
      <c r="H45" s="38" t="s">
        <v>281</v>
      </c>
      <c r="I45" s="38" t="s">
        <v>281</v>
      </c>
      <c r="J45" s="38" t="s">
        <v>281</v>
      </c>
      <c r="K45" s="38" t="s">
        <v>281</v>
      </c>
      <c r="L45" s="38" t="s">
        <v>281</v>
      </c>
      <c r="M45" s="38" t="s">
        <v>281</v>
      </c>
      <c r="N45" s="43" t="s">
        <v>281</v>
      </c>
      <c r="O45" s="43" t="s">
        <v>281</v>
      </c>
      <c r="P45" s="22" t="s">
        <v>193</v>
      </c>
    </row>
    <row r="46" spans="1:16" x14ac:dyDescent="0.25">
      <c r="A46" s="19" t="s">
        <v>252</v>
      </c>
      <c r="B46" s="19" t="s">
        <v>209</v>
      </c>
      <c r="C46" s="20" t="s">
        <v>253</v>
      </c>
      <c r="D46" s="21" t="s">
        <v>209</v>
      </c>
      <c r="E46" s="19"/>
      <c r="F46" s="38" t="s">
        <v>281</v>
      </c>
      <c r="G46" s="38" t="s">
        <v>281</v>
      </c>
      <c r="H46" s="38" t="s">
        <v>281</v>
      </c>
      <c r="I46" s="38" t="s">
        <v>281</v>
      </c>
      <c r="J46" s="38" t="s">
        <v>281</v>
      </c>
      <c r="K46" s="38" t="s">
        <v>281</v>
      </c>
      <c r="L46" s="38" t="s">
        <v>281</v>
      </c>
      <c r="M46" s="38" t="s">
        <v>281</v>
      </c>
      <c r="N46" s="43" t="s">
        <v>281</v>
      </c>
      <c r="O46" s="43" t="s">
        <v>281</v>
      </c>
      <c r="P46" s="22" t="s">
        <v>210</v>
      </c>
    </row>
    <row r="47" spans="1:16" x14ac:dyDescent="0.25">
      <c r="A47" s="19" t="s">
        <v>254</v>
      </c>
      <c r="B47" s="19" t="s">
        <v>208</v>
      </c>
      <c r="C47" s="20" t="s">
        <v>255</v>
      </c>
      <c r="D47" s="21" t="s">
        <v>209</v>
      </c>
      <c r="E47" s="19"/>
      <c r="F47" s="38" t="s">
        <v>281</v>
      </c>
      <c r="G47" s="38" t="s">
        <v>281</v>
      </c>
      <c r="H47" s="38" t="s">
        <v>281</v>
      </c>
      <c r="I47" s="38" t="s">
        <v>281</v>
      </c>
      <c r="J47" s="38" t="s">
        <v>281</v>
      </c>
      <c r="K47" s="38" t="s">
        <v>281</v>
      </c>
      <c r="L47" s="38" t="s">
        <v>281</v>
      </c>
      <c r="M47" s="38" t="s">
        <v>281</v>
      </c>
      <c r="N47" s="43" t="s">
        <v>281</v>
      </c>
      <c r="O47" s="43" t="s">
        <v>281</v>
      </c>
      <c r="P47" s="22" t="s">
        <v>210</v>
      </c>
    </row>
    <row r="48" spans="1:16" x14ac:dyDescent="0.25">
      <c r="A48" s="19" t="s">
        <v>256</v>
      </c>
      <c r="B48" s="19" t="s">
        <v>208</v>
      </c>
      <c r="C48" s="20"/>
      <c r="D48" s="21" t="s">
        <v>209</v>
      </c>
      <c r="E48" s="19"/>
      <c r="F48" s="38" t="s">
        <v>281</v>
      </c>
      <c r="G48" s="38" t="s">
        <v>281</v>
      </c>
      <c r="H48" s="38" t="s">
        <v>281</v>
      </c>
      <c r="I48" s="38" t="s">
        <v>281</v>
      </c>
      <c r="J48" s="38" t="s">
        <v>281</v>
      </c>
      <c r="K48" s="38" t="s">
        <v>281</v>
      </c>
      <c r="L48" s="38" t="s">
        <v>281</v>
      </c>
      <c r="M48" s="38" t="s">
        <v>281</v>
      </c>
      <c r="N48" s="43" t="s">
        <v>281</v>
      </c>
      <c r="O48" s="43" t="s">
        <v>281</v>
      </c>
      <c r="P48" s="22" t="s">
        <v>210</v>
      </c>
    </row>
    <row r="49" spans="1:16" x14ac:dyDescent="0.25">
      <c r="A49" s="19" t="s">
        <v>257</v>
      </c>
      <c r="B49" s="19" t="s">
        <v>209</v>
      </c>
      <c r="C49" s="20"/>
      <c r="D49" s="21" t="s">
        <v>209</v>
      </c>
      <c r="E49" s="19"/>
      <c r="F49" s="38" t="s">
        <v>281</v>
      </c>
      <c r="G49" s="38" t="s">
        <v>281</v>
      </c>
      <c r="H49" s="38" t="s">
        <v>281</v>
      </c>
      <c r="I49" s="38" t="s">
        <v>281</v>
      </c>
      <c r="J49" s="38" t="s">
        <v>281</v>
      </c>
      <c r="K49" s="38" t="s">
        <v>281</v>
      </c>
      <c r="L49" s="38" t="s">
        <v>281</v>
      </c>
      <c r="M49" s="38" t="s">
        <v>281</v>
      </c>
      <c r="N49" s="43" t="s">
        <v>281</v>
      </c>
      <c r="O49" s="43" t="s">
        <v>281</v>
      </c>
      <c r="P49" s="22" t="s">
        <v>210</v>
      </c>
    </row>
    <row r="50" spans="1:16" x14ac:dyDescent="0.25">
      <c r="A50" s="19" t="s">
        <v>258</v>
      </c>
      <c r="B50" s="19" t="s">
        <v>209</v>
      </c>
      <c r="C50" s="20"/>
      <c r="D50" s="21" t="s">
        <v>209</v>
      </c>
      <c r="E50" s="19"/>
      <c r="F50" s="38" t="s">
        <v>281</v>
      </c>
      <c r="G50" s="38" t="s">
        <v>281</v>
      </c>
      <c r="H50" s="38" t="s">
        <v>281</v>
      </c>
      <c r="I50" s="38" t="s">
        <v>281</v>
      </c>
      <c r="J50" s="38" t="s">
        <v>281</v>
      </c>
      <c r="K50" s="38" t="s">
        <v>281</v>
      </c>
      <c r="L50" s="38" t="s">
        <v>281</v>
      </c>
      <c r="M50" s="38" t="s">
        <v>281</v>
      </c>
      <c r="N50" s="43" t="s">
        <v>281</v>
      </c>
      <c r="O50" s="43" t="s">
        <v>281</v>
      </c>
      <c r="P50" s="22" t="s">
        <v>210</v>
      </c>
    </row>
    <row r="51" spans="1:16" x14ac:dyDescent="0.25">
      <c r="A51" s="19" t="s">
        <v>259</v>
      </c>
      <c r="B51" s="19" t="s">
        <v>209</v>
      </c>
      <c r="C51" s="20"/>
      <c r="D51" s="21" t="s">
        <v>209</v>
      </c>
      <c r="E51" s="19"/>
      <c r="F51" s="38" t="s">
        <v>281</v>
      </c>
      <c r="G51" s="38" t="s">
        <v>281</v>
      </c>
      <c r="H51" s="38" t="s">
        <v>281</v>
      </c>
      <c r="I51" s="38" t="s">
        <v>281</v>
      </c>
      <c r="J51" s="38" t="s">
        <v>281</v>
      </c>
      <c r="K51" s="38" t="s">
        <v>281</v>
      </c>
      <c r="L51" s="38" t="s">
        <v>281</v>
      </c>
      <c r="M51" s="38" t="s">
        <v>281</v>
      </c>
      <c r="N51" s="43" t="s">
        <v>281</v>
      </c>
      <c r="O51" s="43" t="s">
        <v>281</v>
      </c>
      <c r="P51" s="22" t="s">
        <v>210</v>
      </c>
    </row>
    <row r="52" spans="1:16" x14ac:dyDescent="0.25">
      <c r="A52" s="19" t="s">
        <v>260</v>
      </c>
      <c r="B52" s="19" t="s">
        <v>209</v>
      </c>
      <c r="C52" s="20"/>
      <c r="D52" s="21" t="s">
        <v>209</v>
      </c>
      <c r="E52" s="19"/>
      <c r="F52" s="38" t="s">
        <v>281</v>
      </c>
      <c r="G52" s="38" t="s">
        <v>281</v>
      </c>
      <c r="H52" s="38" t="s">
        <v>281</v>
      </c>
      <c r="I52" s="38" t="s">
        <v>281</v>
      </c>
      <c r="J52" s="38" t="s">
        <v>281</v>
      </c>
      <c r="K52" s="38" t="s">
        <v>281</v>
      </c>
      <c r="L52" s="38" t="s">
        <v>281</v>
      </c>
      <c r="M52" s="38" t="s">
        <v>281</v>
      </c>
      <c r="N52" s="43" t="s">
        <v>281</v>
      </c>
      <c r="O52" s="43" t="s">
        <v>281</v>
      </c>
      <c r="P52" s="22" t="s">
        <v>210</v>
      </c>
    </row>
    <row r="53" spans="1:16" x14ac:dyDescent="0.25">
      <c r="A53" s="19" t="s">
        <v>261</v>
      </c>
      <c r="B53" s="19" t="s">
        <v>209</v>
      </c>
      <c r="C53" s="20"/>
      <c r="D53" s="21" t="s">
        <v>209</v>
      </c>
      <c r="E53" s="19"/>
      <c r="F53" s="38" t="s">
        <v>281</v>
      </c>
      <c r="G53" s="38" t="s">
        <v>281</v>
      </c>
      <c r="H53" s="38" t="s">
        <v>281</v>
      </c>
      <c r="I53" s="38" t="s">
        <v>281</v>
      </c>
      <c r="J53" s="38" t="s">
        <v>281</v>
      </c>
      <c r="K53" s="38" t="s">
        <v>281</v>
      </c>
      <c r="L53" s="38" t="s">
        <v>281</v>
      </c>
      <c r="M53" s="38" t="s">
        <v>281</v>
      </c>
      <c r="N53" s="43" t="s">
        <v>281</v>
      </c>
      <c r="O53" s="43" t="s">
        <v>281</v>
      </c>
      <c r="P53" s="22" t="s">
        <v>210</v>
      </c>
    </row>
    <row r="54" spans="1:16" ht="30" x14ac:dyDescent="0.25">
      <c r="A54" s="19" t="s">
        <v>262</v>
      </c>
      <c r="B54" s="19" t="s">
        <v>209</v>
      </c>
      <c r="C54" s="20" t="s">
        <v>263</v>
      </c>
      <c r="D54" s="21" t="s">
        <v>209</v>
      </c>
      <c r="E54" s="19"/>
      <c r="F54" s="38" t="s">
        <v>281</v>
      </c>
      <c r="G54" s="38" t="s">
        <v>281</v>
      </c>
      <c r="H54" s="38" t="s">
        <v>281</v>
      </c>
      <c r="I54" s="38" t="s">
        <v>281</v>
      </c>
      <c r="J54" s="38" t="s">
        <v>281</v>
      </c>
      <c r="K54" s="38" t="s">
        <v>281</v>
      </c>
      <c r="L54" s="38" t="s">
        <v>281</v>
      </c>
      <c r="M54" s="38" t="s">
        <v>281</v>
      </c>
      <c r="N54" s="43" t="s">
        <v>281</v>
      </c>
      <c r="O54" s="43" t="s">
        <v>281</v>
      </c>
      <c r="P54" s="22" t="s">
        <v>210</v>
      </c>
    </row>
    <row r="55" spans="1:16" x14ac:dyDescent="0.25">
      <c r="A55" s="19" t="s">
        <v>264</v>
      </c>
      <c r="B55" s="19" t="s">
        <v>209</v>
      </c>
      <c r="C55" s="20"/>
      <c r="D55" s="21" t="s">
        <v>209</v>
      </c>
      <c r="E55" s="19"/>
      <c r="F55" s="38" t="s">
        <v>281</v>
      </c>
      <c r="G55" s="38" t="s">
        <v>281</v>
      </c>
      <c r="H55" s="38" t="s">
        <v>281</v>
      </c>
      <c r="I55" s="38" t="s">
        <v>281</v>
      </c>
      <c r="J55" s="38" t="s">
        <v>281</v>
      </c>
      <c r="K55" s="38" t="s">
        <v>281</v>
      </c>
      <c r="L55" s="38" t="s">
        <v>281</v>
      </c>
      <c r="M55" s="38" t="s">
        <v>281</v>
      </c>
      <c r="N55" s="43" t="s">
        <v>281</v>
      </c>
      <c r="O55" s="43" t="s">
        <v>281</v>
      </c>
      <c r="P55" s="22" t="s">
        <v>210</v>
      </c>
    </row>
    <row r="56" spans="1:16" x14ac:dyDescent="0.25">
      <c r="A56" s="19" t="s">
        <v>265</v>
      </c>
      <c r="B56" s="19" t="s">
        <v>209</v>
      </c>
      <c r="C56" s="20" t="s">
        <v>266</v>
      </c>
      <c r="D56" s="21" t="s">
        <v>209</v>
      </c>
      <c r="E56" s="19"/>
      <c r="F56" s="38" t="s">
        <v>281</v>
      </c>
      <c r="G56" s="38" t="s">
        <v>281</v>
      </c>
      <c r="H56" s="38" t="s">
        <v>281</v>
      </c>
      <c r="I56" s="38" t="s">
        <v>281</v>
      </c>
      <c r="J56" s="38" t="s">
        <v>281</v>
      </c>
      <c r="K56" s="38" t="s">
        <v>281</v>
      </c>
      <c r="L56" s="38" t="s">
        <v>281</v>
      </c>
      <c r="M56" s="38" t="s">
        <v>281</v>
      </c>
      <c r="N56" s="43" t="s">
        <v>281</v>
      </c>
      <c r="O56" s="43" t="s">
        <v>281</v>
      </c>
      <c r="P56" s="22" t="s">
        <v>210</v>
      </c>
    </row>
    <row r="57" spans="1:16" x14ac:dyDescent="0.25">
      <c r="A57" s="19" t="s">
        <v>267</v>
      </c>
      <c r="B57" s="19" t="s">
        <v>209</v>
      </c>
      <c r="C57" s="20"/>
      <c r="D57" s="21" t="s">
        <v>209</v>
      </c>
      <c r="E57" s="19"/>
      <c r="F57" s="38" t="s">
        <v>281</v>
      </c>
      <c r="G57" s="38" t="s">
        <v>281</v>
      </c>
      <c r="H57" s="38" t="s">
        <v>281</v>
      </c>
      <c r="I57" s="38" t="s">
        <v>281</v>
      </c>
      <c r="J57" s="38" t="s">
        <v>281</v>
      </c>
      <c r="K57" s="38" t="s">
        <v>281</v>
      </c>
      <c r="L57" s="38" t="s">
        <v>281</v>
      </c>
      <c r="M57" s="38" t="s">
        <v>281</v>
      </c>
      <c r="N57" s="43" t="s">
        <v>281</v>
      </c>
      <c r="O57" s="43" t="s">
        <v>281</v>
      </c>
      <c r="P57" s="22" t="s">
        <v>210</v>
      </c>
    </row>
    <row r="58" spans="1:16" x14ac:dyDescent="0.25">
      <c r="A58" s="23" t="s">
        <v>268</v>
      </c>
      <c r="B58" s="19" t="s">
        <v>208</v>
      </c>
      <c r="C58" s="20"/>
      <c r="D58" s="24" t="s">
        <v>209</v>
      </c>
      <c r="E58" s="19"/>
      <c r="F58" s="38" t="s">
        <v>281</v>
      </c>
      <c r="G58" s="38" t="s">
        <v>281</v>
      </c>
      <c r="H58" s="38" t="s">
        <v>281</v>
      </c>
      <c r="I58" s="38" t="s">
        <v>281</v>
      </c>
      <c r="J58" s="38" t="s">
        <v>281</v>
      </c>
      <c r="K58" s="38" t="s">
        <v>281</v>
      </c>
      <c r="L58" s="38" t="s">
        <v>281</v>
      </c>
      <c r="M58" s="38" t="s">
        <v>281</v>
      </c>
      <c r="N58" s="43" t="s">
        <v>281</v>
      </c>
      <c r="O58" s="43" t="s">
        <v>281</v>
      </c>
      <c r="P58" s="25"/>
    </row>
    <row r="59" spans="1:16" x14ac:dyDescent="0.25">
      <c r="A59" s="19" t="s">
        <v>269</v>
      </c>
      <c r="B59" s="19" t="s">
        <v>209</v>
      </c>
      <c r="C59" s="20"/>
      <c r="D59" s="21" t="s">
        <v>209</v>
      </c>
      <c r="E59" s="19"/>
      <c r="F59" s="38" t="s">
        <v>281</v>
      </c>
      <c r="G59" s="38" t="s">
        <v>281</v>
      </c>
      <c r="H59" s="38" t="s">
        <v>281</v>
      </c>
      <c r="I59" s="38" t="s">
        <v>281</v>
      </c>
      <c r="J59" s="38" t="s">
        <v>281</v>
      </c>
      <c r="K59" s="38" t="s">
        <v>281</v>
      </c>
      <c r="L59" s="38" t="s">
        <v>281</v>
      </c>
      <c r="M59" s="38" t="s">
        <v>281</v>
      </c>
      <c r="N59" s="43" t="s">
        <v>281</v>
      </c>
      <c r="O59" s="43" t="s">
        <v>281</v>
      </c>
      <c r="P59" s="22" t="s">
        <v>210</v>
      </c>
    </row>
    <row r="60" spans="1:16" x14ac:dyDescent="0.25">
      <c r="A60" s="7" t="s">
        <v>270</v>
      </c>
      <c r="B60" s="7"/>
      <c r="C60" s="26"/>
      <c r="D60" s="27"/>
      <c r="E60" s="7"/>
      <c r="F60" s="39" t="s">
        <v>281</v>
      </c>
      <c r="G60" s="39" t="s">
        <v>281</v>
      </c>
      <c r="H60" s="39" t="s">
        <v>281</v>
      </c>
      <c r="I60" s="39" t="s">
        <v>281</v>
      </c>
      <c r="J60" s="39" t="s">
        <v>281</v>
      </c>
      <c r="K60" s="39" t="s">
        <v>281</v>
      </c>
      <c r="L60" s="39" t="s">
        <v>281</v>
      </c>
      <c r="M60" s="39" t="s">
        <v>281</v>
      </c>
      <c r="N60" s="43" t="s">
        <v>281</v>
      </c>
      <c r="O60" s="43" t="s">
        <v>281</v>
      </c>
    </row>
    <row r="61" spans="1:16" x14ac:dyDescent="0.25">
      <c r="A61" s="7" t="s">
        <v>271</v>
      </c>
      <c r="B61" s="7"/>
      <c r="C61" s="26"/>
      <c r="D61" s="27"/>
      <c r="E61" s="7"/>
      <c r="F61" s="39" t="s">
        <v>281</v>
      </c>
      <c r="G61" s="39" t="s">
        <v>281</v>
      </c>
      <c r="H61" s="39" t="s">
        <v>281</v>
      </c>
      <c r="I61" s="39" t="s">
        <v>281</v>
      </c>
      <c r="J61" s="39" t="s">
        <v>281</v>
      </c>
      <c r="K61" s="39" t="s">
        <v>281</v>
      </c>
      <c r="L61" s="39" t="s">
        <v>281</v>
      </c>
      <c r="M61" s="39" t="s">
        <v>281</v>
      </c>
      <c r="N61" s="43" t="s">
        <v>281</v>
      </c>
      <c r="O61" s="43" t="s">
        <v>281</v>
      </c>
    </row>
    <row r="62" spans="1:16" x14ac:dyDescent="0.25">
      <c r="A62" s="7" t="s">
        <v>272</v>
      </c>
      <c r="B62" s="7"/>
      <c r="C62" s="26"/>
      <c r="D62" s="27"/>
      <c r="E62" s="7"/>
      <c r="F62" s="39" t="s">
        <v>281</v>
      </c>
      <c r="G62" s="39" t="s">
        <v>281</v>
      </c>
      <c r="H62" s="39" t="s">
        <v>281</v>
      </c>
      <c r="I62" s="39" t="s">
        <v>281</v>
      </c>
      <c r="J62" s="39" t="s">
        <v>281</v>
      </c>
      <c r="K62" s="39" t="s">
        <v>281</v>
      </c>
      <c r="L62" s="39" t="s">
        <v>281</v>
      </c>
      <c r="M62" s="39" t="s">
        <v>281</v>
      </c>
      <c r="N62" s="43" t="s">
        <v>281</v>
      </c>
      <c r="O62" s="43" t="s">
        <v>281</v>
      </c>
    </row>
    <row r="63" spans="1:16" x14ac:dyDescent="0.25">
      <c r="F63" s="8"/>
      <c r="G63" s="8"/>
      <c r="H63" s="8"/>
      <c r="I63" s="8"/>
      <c r="J63" s="7"/>
      <c r="K63" s="7"/>
      <c r="L63" s="7"/>
      <c r="M63" s="7"/>
    </row>
    <row r="64" spans="1:16" x14ac:dyDescent="0.25">
      <c r="A64" s="7" t="s">
        <v>273</v>
      </c>
      <c r="B64" s="7"/>
      <c r="C64" s="26"/>
      <c r="D64" s="27"/>
      <c r="F64" s="7"/>
      <c r="G64" s="39" t="s">
        <v>281</v>
      </c>
      <c r="H64" s="8"/>
      <c r="I64" s="8"/>
      <c r="J64" s="7"/>
      <c r="K64" s="7"/>
      <c r="L64" s="7"/>
      <c r="M64" s="7"/>
    </row>
    <row r="65" spans="1:15" x14ac:dyDescent="0.25">
      <c r="A65" s="7" t="s">
        <v>274</v>
      </c>
      <c r="B65" s="7"/>
      <c r="C65" s="26"/>
      <c r="D65" s="27"/>
      <c r="F65" s="7"/>
      <c r="G65" s="39" t="s">
        <v>281</v>
      </c>
      <c r="H65" s="8"/>
      <c r="I65" s="8"/>
      <c r="J65" s="40"/>
      <c r="K65" s="40"/>
      <c r="L65" s="40"/>
      <c r="M65" s="40"/>
      <c r="N65" s="29"/>
      <c r="O65" s="29"/>
    </row>
    <row r="66" spans="1:15" x14ac:dyDescent="0.25">
      <c r="A66" s="7" t="s">
        <v>272</v>
      </c>
      <c r="B66" s="7"/>
      <c r="C66" s="26"/>
      <c r="D66" s="27"/>
      <c r="F66" s="7"/>
      <c r="G66" s="39" t="s">
        <v>281</v>
      </c>
      <c r="H66" s="39" t="s">
        <v>281</v>
      </c>
      <c r="I66" s="41"/>
      <c r="J66" s="7"/>
      <c r="K66" s="7"/>
      <c r="L66" s="7"/>
      <c r="M66" s="7"/>
      <c r="N66" s="19"/>
      <c r="O66" s="19"/>
    </row>
    <row r="68" spans="1:15" x14ac:dyDescent="0.25">
      <c r="G68" s="3"/>
    </row>
    <row r="69" spans="1:15" x14ac:dyDescent="0.25">
      <c r="F69" s="30"/>
      <c r="G69" s="3"/>
      <c r="H69" s="30"/>
      <c r="I69" s="30"/>
      <c r="J69" s="30"/>
    </row>
  </sheetData>
  <pageMargins left="0.7" right="0.7" top="0.75" bottom="0.75" header="0.3" footer="0.3"/>
  <pageSetup orientation="portrait" r:id="rId1"/>
  <headerFooter>
    <oddHeader>&amp;C&amp;"-,Bold"&amp;K000000PUBLIC DISCLOSURE&amp;RSTF-JKA-1-21 Attachment B</oddHeader>
    <oddFooter>&amp;C&amp;P of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2180-B078-4D5A-B5EE-5CD608DD8959}">
  <dimension ref="B13:N23"/>
  <sheetViews>
    <sheetView view="pageLayout" zoomScaleNormal="100" workbookViewId="0"/>
  </sheetViews>
  <sheetFormatPr defaultRowHeight="15" x14ac:dyDescent="0.25"/>
  <cols>
    <col min="14" max="14" width="15.28515625" bestFit="1" customWidth="1"/>
  </cols>
  <sheetData>
    <row r="13" spans="2:2" x14ac:dyDescent="0.25">
      <c r="B13" t="s">
        <v>282</v>
      </c>
    </row>
    <row r="15" spans="2:2" x14ac:dyDescent="0.25">
      <c r="B15" t="s">
        <v>283</v>
      </c>
    </row>
    <row r="16" spans="2:2" x14ac:dyDescent="0.25">
      <c r="B16" t="s">
        <v>284</v>
      </c>
    </row>
    <row r="18" spans="2:14" x14ac:dyDescent="0.25">
      <c r="C18" s="44" t="s">
        <v>285</v>
      </c>
    </row>
    <row r="19" spans="2:14" x14ac:dyDescent="0.25">
      <c r="B19" s="7">
        <v>2023</v>
      </c>
      <c r="C19" s="7" t="s">
        <v>281</v>
      </c>
    </row>
    <row r="20" spans="2:14" x14ac:dyDescent="0.25">
      <c r="B20" s="7">
        <v>2024</v>
      </c>
      <c r="C20" s="7" t="s">
        <v>281</v>
      </c>
    </row>
    <row r="21" spans="2:14" x14ac:dyDescent="0.25">
      <c r="B21" s="7">
        <v>2025</v>
      </c>
      <c r="C21" s="7" t="s">
        <v>281</v>
      </c>
      <c r="N21" s="45" t="s">
        <v>281</v>
      </c>
    </row>
    <row r="22" spans="2:14" x14ac:dyDescent="0.25">
      <c r="B22" s="7">
        <v>2026</v>
      </c>
      <c r="C22" s="7" t="s">
        <v>281</v>
      </c>
    </row>
    <row r="23" spans="2:14" x14ac:dyDescent="0.25">
      <c r="B23" s="7">
        <v>2027</v>
      </c>
      <c r="C23" s="7" t="s">
        <v>281</v>
      </c>
    </row>
  </sheetData>
  <pageMargins left="0.7" right="0.7" top="0.75" bottom="0.75" header="0.3" footer="0.3"/>
  <pageSetup orientation="portrait" r:id="rId1"/>
  <headerFooter>
    <oddHeader>&amp;C&amp;"-,Bold"&amp;K000000PUBLIC DISCLOSURE&amp;RSTF-JKA-1-21 Attachment B</oddHeader>
    <oddFooter>&amp;C&amp;P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FD81A-7DCF-4302-8622-AD631E1139DC}">
  <dimension ref="B5:R9"/>
  <sheetViews>
    <sheetView view="pageLayout" zoomScale="85" zoomScaleNormal="100" zoomScalePageLayoutView="85" workbookViewId="0"/>
  </sheetViews>
  <sheetFormatPr defaultRowHeight="15" x14ac:dyDescent="0.25"/>
  <cols>
    <col min="21" max="21" width="10.28515625" customWidth="1"/>
  </cols>
  <sheetData>
    <row r="5" spans="2:18" x14ac:dyDescent="0.25">
      <c r="R5" s="34" t="s">
        <v>281</v>
      </c>
    </row>
    <row r="9" spans="2:18" x14ac:dyDescent="0.25">
      <c r="B9" t="s">
        <v>286</v>
      </c>
    </row>
  </sheetData>
  <pageMargins left="0.7" right="0.7" top="0.75" bottom="0.75" header="0.3" footer="0.3"/>
  <pageSetup orientation="portrait" r:id="rId1"/>
  <headerFooter>
    <oddHeader>&amp;C&amp;"-,Bold"&amp;K000000PUBLIC DISCLOSURE&amp;RSTF-JKA-1-21 Attachment B</oddHeader>
    <oddFooter>&amp;C&amp;P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94BDA2-0440-49FD-94C9-2495A79033E4}"/>
</file>

<file path=customXml/itemProps2.xml><?xml version="1.0" encoding="utf-8"?>
<ds:datastoreItem xmlns:ds="http://schemas.openxmlformats.org/officeDocument/2006/customXml" ds:itemID="{F6C3DE65-7B23-4E6C-898F-E3FBA07FB41B}"/>
</file>

<file path=customXml/itemProps3.xml><?xml version="1.0" encoding="utf-8"?>
<ds:datastoreItem xmlns:ds="http://schemas.openxmlformats.org/officeDocument/2006/customXml" ds:itemID="{AE29E053-B17D-472D-889C-B83EFA0AB6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InputtoAVTool</vt:lpstr>
      <vt:lpstr>B25 OFFICIAL SEGCO OM</vt:lpstr>
      <vt:lpstr>B25 OFFICIAL SEGCO CAP</vt:lpstr>
      <vt:lpstr>B24 SEGCO CAP - Extended</vt:lpstr>
      <vt:lpstr>AshControls</vt:lpstr>
      <vt:lpstr>Compression O&amp;M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2025-02-28T20:42:59Z</dcterms:created>
  <dcterms:modified xsi:type="dcterms:W3CDTF">2025-02-28T20:43:14Z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Order">
    <vt:r8>42000</vt:r8>
  </property>
  <property fmtid="{D5CDD505-2E9C-101B-9397-08002B2CF9AE}" pid="4" name="xd_ProgID">
    <vt:lpwstr/>
  </property>
  <property fmtid="{D5CDD505-2E9C-101B-9397-08002B2CF9AE}" pid="5" name="ContentTypeId">
    <vt:lpwstr>0x010100F90794ADCB3F68419D9EFAC3BB9AAF2E</vt:lpwstr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SIP_Label_ed3826ce-7c18-471d-9596-93de5bae332e_ActionId">
    <vt:lpwstr>acb61fda-fe9f-4258-af1a-8a2abdf01f33</vt:lpwstr>
  </property>
  <property fmtid="{D5CDD505-2E9C-101B-9397-08002B2CF9AE}" pid="11" name="MSIP_Label_ed3826ce-7c18-471d-9596-93de5bae332e_Name">
    <vt:lpwstr>Internal</vt:lpwstr>
  </property>
  <property fmtid="{D5CDD505-2E9C-101B-9397-08002B2CF9AE}" pid="12" name="MSIP_Label_ed3826ce-7c18-471d-9596-93de5bae332e_ContentBits">
    <vt:lpwstr>0</vt:lpwstr>
  </property>
  <property fmtid="{D5CDD505-2E9C-101B-9397-08002B2CF9AE}" pid="13" name="MSIP_Label_ed3826ce-7c18-471d-9596-93de5bae332e_Enabled">
    <vt:lpwstr>true</vt:lpwstr>
  </property>
  <property fmtid="{D5CDD505-2E9C-101B-9397-08002B2CF9AE}" pid="14" name="xd_Signature">
    <vt:bool>false</vt:bool>
  </property>
  <property fmtid="{D5CDD505-2E9C-101B-9397-08002B2CF9AE}" pid="15" name="MSIP_Label_ed3826ce-7c18-471d-9596-93de5bae332e_SetDate">
    <vt:lpwstr>2024-10-21T14:46:37Z</vt:lpwstr>
  </property>
  <property fmtid="{D5CDD505-2E9C-101B-9397-08002B2CF9AE}" pid="16" name="MSIP_Label_ed3826ce-7c18-471d-9596-93de5bae332e_Method">
    <vt:lpwstr>Standard</vt:lpwstr>
  </property>
  <property fmtid="{D5CDD505-2E9C-101B-9397-08002B2CF9AE}" pid="17" name="MSIP_Label_ed3826ce-7c18-471d-9596-93de5bae332e_SiteId">
    <vt:lpwstr>c0a02e2d-1186-410a-8895-0a4a252ebf17</vt:lpwstr>
  </property>
  <property fmtid="{D5CDD505-2E9C-101B-9397-08002B2CF9AE}" pid="18" name="_SourceUrl">
    <vt:lpwstr/>
  </property>
  <property fmtid="{D5CDD505-2E9C-101B-9397-08002B2CF9AE}" pid="19" name="_SharedFileIndex">
    <vt:lpwstr/>
  </property>
</Properties>
</file>